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47"/>
  </bookViews>
  <sheets>
    <sheet name="汇总数据 (2)" sheetId="1" r:id="rId1"/>
  </sheets>
  <externalReferences>
    <externalReference r:id="rId2"/>
  </externalReferences>
  <definedNames>
    <definedName name="_xlnm._FilterDatabase" localSheetId="0" hidden="1">'汇总数据 (2)'!$B$5:$CL$1440</definedName>
    <definedName name="个人所得税">#REF!,#REF!</definedName>
  </definedNames>
  <calcPr calcId="144525"/>
</workbook>
</file>

<file path=xl/sharedStrings.xml><?xml version="1.0" encoding="utf-8"?>
<sst xmlns="http://schemas.openxmlformats.org/spreadsheetml/2006/main" count="1464" uniqueCount="205">
  <si>
    <t>sales</t>
  </si>
  <si>
    <t>tax</t>
  </si>
  <si>
    <t>所属期间</t>
  </si>
  <si>
    <t>#</t>
  </si>
  <si>
    <t>公司</t>
  </si>
  <si>
    <t>省份</t>
  </si>
  <si>
    <t>市级</t>
  </si>
  <si>
    <t>区县</t>
  </si>
  <si>
    <t>业务线</t>
  </si>
  <si>
    <t>单体简称</t>
  </si>
  <si>
    <t>简称（总分公司合并）</t>
  </si>
  <si>
    <t>销售额</t>
  </si>
  <si>
    <t>销项税额</t>
  </si>
  <si>
    <t>进项税额</t>
  </si>
  <si>
    <t>上期留抵税额</t>
  </si>
  <si>
    <t>期末留抵税额</t>
  </si>
  <si>
    <t>留抵校验列</t>
  </si>
  <si>
    <t>应纳税额合计</t>
  </si>
  <si>
    <t>实际应纳附加税额</t>
  </si>
  <si>
    <t>营业收入(月)</t>
  </si>
  <si>
    <t>营业成本(月)</t>
  </si>
  <si>
    <t>营业税金及附加(月)</t>
  </si>
  <si>
    <t>销售费用(月)</t>
  </si>
  <si>
    <t>管理费用(月)</t>
  </si>
  <si>
    <t>研发费用(月)</t>
  </si>
  <si>
    <t>财务费用(月)</t>
  </si>
  <si>
    <t>资产减值损失(月)</t>
  </si>
  <si>
    <t>公允价值变动损益(月)</t>
  </si>
  <si>
    <t>投资收益(月)</t>
  </si>
  <si>
    <t>其他收益(月)</t>
  </si>
  <si>
    <t>资产处置收益(月)</t>
  </si>
  <si>
    <t>营业外收入(月)</t>
  </si>
  <si>
    <t>营业外支出(月)</t>
  </si>
  <si>
    <t>利润总额/亏损额（负数表示）（月）</t>
  </si>
  <si>
    <t>实际缴纳企业所得税额（月）</t>
  </si>
  <si>
    <t>营业收入(累计)</t>
  </si>
  <si>
    <t>利润总额/亏损额（负数表示）（累计）</t>
  </si>
  <si>
    <t>实际缴纳企业所得税额（累计）</t>
  </si>
  <si>
    <t>检查列</t>
  </si>
  <si>
    <t xml:space="preserve">企业所得税 </t>
  </si>
  <si>
    <t xml:space="preserve">增值税 </t>
  </si>
  <si>
    <t xml:space="preserve">城建税 </t>
  </si>
  <si>
    <t xml:space="preserve">教育费附加 </t>
  </si>
  <si>
    <t xml:space="preserve">地方教育费附加 </t>
  </si>
  <si>
    <t>其他税费</t>
  </si>
  <si>
    <t xml:space="preserve">文化事业建设费 </t>
  </si>
  <si>
    <t>附加税费合计</t>
  </si>
  <si>
    <t>员工个税</t>
  </si>
  <si>
    <t>司机个税</t>
  </si>
  <si>
    <t xml:space="preserve">个人所得税合计 </t>
  </si>
  <si>
    <t>购销合同</t>
  </si>
  <si>
    <t>加工承揽合同</t>
  </si>
  <si>
    <t>建设工程勘察设计合同</t>
  </si>
  <si>
    <t>建筑安装工程承包合同</t>
  </si>
  <si>
    <t>财产租赁合同</t>
  </si>
  <si>
    <t>货物运输合同</t>
  </si>
  <si>
    <t>仓储保管合同</t>
  </si>
  <si>
    <t>借款合同</t>
  </si>
  <si>
    <t>财产保险合同</t>
  </si>
  <si>
    <t>技术合同</t>
  </si>
  <si>
    <t>产权转移书据</t>
  </si>
  <si>
    <t>营业账簿</t>
  </si>
  <si>
    <t>权利、许可证照</t>
  </si>
  <si>
    <t xml:space="preserve">印花税 </t>
  </si>
  <si>
    <t xml:space="preserve">房产税 </t>
  </si>
  <si>
    <t xml:space="preserve">土地使用税 </t>
  </si>
  <si>
    <t xml:space="preserve">车船使用税 </t>
  </si>
  <si>
    <t>代扣代缴所得税/预提税</t>
  </si>
  <si>
    <t>代扣代缴增值税</t>
  </si>
  <si>
    <t>代扣代缴城建税及附加</t>
  </si>
  <si>
    <t>合计</t>
  </si>
  <si>
    <t>增值税
返还</t>
  </si>
  <si>
    <t>城建税
返还</t>
  </si>
  <si>
    <t>教育费附加 
返还</t>
  </si>
  <si>
    <t>地方教育费附加 
返还</t>
  </si>
  <si>
    <t>个人所得税
返还</t>
  </si>
  <si>
    <t>返还后
增值税</t>
  </si>
  <si>
    <t>返还后 
城建税</t>
  </si>
  <si>
    <t xml:space="preserve">返还后
教育费附加  </t>
  </si>
  <si>
    <t xml:space="preserve">返还后
地方教育费附加 </t>
  </si>
  <si>
    <t>返还后
附加税费合计</t>
  </si>
  <si>
    <t xml:space="preserve">返还后
个人所得税 </t>
  </si>
  <si>
    <t>返还后
税金合计</t>
  </si>
  <si>
    <t>返还税金
合计</t>
  </si>
  <si>
    <t>残保金</t>
  </si>
  <si>
    <t>工会经费</t>
  </si>
  <si>
    <t>校验列</t>
  </si>
  <si>
    <t>青橙之旅（北京）餐饮管理有限公司</t>
  </si>
  <si>
    <t>中安风尚（北京）保险代理有限公司江西分公司</t>
  </si>
  <si>
    <t>北京滴滴有限公司</t>
  </si>
  <si>
    <t>北京车胜科技有限公司太原分公司</t>
  </si>
  <si>
    <t>上海雾博信息技术有限公司北京分公司</t>
  </si>
  <si>
    <t>中安风尚（北京）保险代理有限公司江苏分公司</t>
  </si>
  <si>
    <t>北京快智科技有限公司</t>
  </si>
  <si>
    <t>H1</t>
  </si>
  <si>
    <t>I1</t>
  </si>
  <si>
    <t>J1</t>
  </si>
  <si>
    <t>K1</t>
  </si>
  <si>
    <t>L1</t>
  </si>
  <si>
    <t>M1</t>
  </si>
  <si>
    <t>N1</t>
  </si>
  <si>
    <t>O1</t>
  </si>
  <si>
    <t>P1</t>
  </si>
  <si>
    <t>Q1</t>
  </si>
  <si>
    <t>R1</t>
  </si>
  <si>
    <t>S1</t>
  </si>
  <si>
    <t>T1</t>
  </si>
  <si>
    <t>U1</t>
  </si>
  <si>
    <t>V1</t>
  </si>
  <si>
    <t>W1</t>
  </si>
  <si>
    <t>X1</t>
  </si>
  <si>
    <t>Y1</t>
  </si>
  <si>
    <t>Z1</t>
  </si>
  <si>
    <t>A2</t>
  </si>
  <si>
    <t>B2</t>
  </si>
  <si>
    <t>C2</t>
  </si>
  <si>
    <t>D2</t>
  </si>
  <si>
    <t>E2</t>
  </si>
  <si>
    <t>F2</t>
  </si>
  <si>
    <t>G2</t>
  </si>
  <si>
    <t>H2</t>
  </si>
  <si>
    <t>I2</t>
  </si>
  <si>
    <t>J2</t>
  </si>
  <si>
    <t>K2</t>
  </si>
  <si>
    <t>L2</t>
  </si>
  <si>
    <t>M2</t>
  </si>
  <si>
    <t>N2</t>
  </si>
  <si>
    <t>O2</t>
  </si>
  <si>
    <t>P2</t>
  </si>
  <si>
    <t>Q2</t>
  </si>
  <si>
    <t>R2</t>
  </si>
  <si>
    <t>S2</t>
  </si>
  <si>
    <t>T2</t>
  </si>
  <si>
    <t>U2</t>
  </si>
  <si>
    <t>V2</t>
  </si>
  <si>
    <t>W2</t>
  </si>
  <si>
    <t>X2</t>
  </si>
  <si>
    <t>Y2</t>
  </si>
  <si>
    <t>Z2</t>
  </si>
  <si>
    <t>A3</t>
  </si>
  <si>
    <t>B3</t>
  </si>
  <si>
    <t>C3</t>
  </si>
  <si>
    <t>D3</t>
  </si>
  <si>
    <t>E3</t>
  </si>
  <si>
    <t>F3</t>
  </si>
  <si>
    <t>G3</t>
  </si>
  <si>
    <t>H3</t>
  </si>
  <si>
    <t>I3</t>
  </si>
  <si>
    <t>J3</t>
  </si>
  <si>
    <t>K3</t>
  </si>
  <si>
    <t>L3</t>
  </si>
  <si>
    <t>M3</t>
  </si>
  <si>
    <t>N3</t>
  </si>
  <si>
    <t>O3</t>
  </si>
  <si>
    <t>P3</t>
  </si>
  <si>
    <t>Q3</t>
  </si>
  <si>
    <t>R3</t>
  </si>
  <si>
    <t>S3</t>
  </si>
  <si>
    <t>T3</t>
  </si>
  <si>
    <t>U3</t>
  </si>
  <si>
    <t>V3</t>
  </si>
  <si>
    <t>W3</t>
  </si>
  <si>
    <t>X3</t>
  </si>
  <si>
    <t>Y3</t>
  </si>
  <si>
    <t>Z3</t>
  </si>
  <si>
    <t>A4</t>
  </si>
  <si>
    <t>B4</t>
  </si>
  <si>
    <t>C4</t>
  </si>
  <si>
    <t>D4</t>
  </si>
  <si>
    <t>E4</t>
  </si>
  <si>
    <t>F4</t>
  </si>
  <si>
    <t>G4</t>
  </si>
  <si>
    <t>H4</t>
  </si>
  <si>
    <t>I4</t>
  </si>
  <si>
    <t>J4</t>
  </si>
  <si>
    <t>K4</t>
  </si>
  <si>
    <t>L4</t>
  </si>
  <si>
    <t>M4</t>
  </si>
  <si>
    <t>N4</t>
  </si>
  <si>
    <t>O4</t>
  </si>
  <si>
    <t>P4</t>
  </si>
  <si>
    <t>Q4</t>
  </si>
  <si>
    <t>R4</t>
  </si>
  <si>
    <t>S4</t>
  </si>
  <si>
    <t>T4</t>
  </si>
  <si>
    <t>U4</t>
  </si>
  <si>
    <t>V4</t>
  </si>
  <si>
    <t>W4</t>
  </si>
  <si>
    <t>X4</t>
  </si>
  <si>
    <t>Y4</t>
  </si>
  <si>
    <t>Z4</t>
  </si>
  <si>
    <t>A5</t>
  </si>
  <si>
    <t>B5</t>
  </si>
  <si>
    <t>C5</t>
  </si>
  <si>
    <t>D5</t>
  </si>
  <si>
    <t>E5</t>
  </si>
  <si>
    <t>F5</t>
  </si>
  <si>
    <t>A1</t>
  </si>
  <si>
    <t>B1</t>
  </si>
  <si>
    <t>C1</t>
  </si>
  <si>
    <t>D1</t>
  </si>
  <si>
    <t>E1</t>
  </si>
  <si>
    <t>F1</t>
  </si>
  <si>
    <t>G1</t>
  </si>
  <si>
    <t>底线</t>
  </si>
</sst>
</file>

<file path=xl/styles.xml><?xml version="1.0" encoding="utf-8"?>
<styleSheet xmlns="http://schemas.openxmlformats.org/spreadsheetml/2006/main">
  <numFmts count="6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_(\¥* #,##0.00_);_(\¥* \(#,##0.00\);_(\¥* &quot;-&quot;??_);_(@_)"/>
    <numFmt numFmtId="177" formatCode="0_);[Red]\(0\)"/>
  </numFmts>
  <fonts count="25">
    <font>
      <sz val="11"/>
      <color theme="1"/>
      <name val="宋体"/>
      <charset val="134"/>
      <scheme val="minor"/>
    </font>
    <font>
      <sz val="9"/>
      <color theme="1"/>
      <name val="微软雅黑"/>
      <charset val="134"/>
    </font>
    <font>
      <b/>
      <sz val="9"/>
      <color theme="1"/>
      <name val="微软雅黑"/>
      <charset val="134"/>
    </font>
    <font>
      <b/>
      <sz val="9"/>
      <color theme="0"/>
      <name val="微软雅黑"/>
      <charset val="134"/>
    </font>
    <font>
      <sz val="10"/>
      <color theme="1"/>
      <name val="微软雅黑"/>
      <charset val="134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</fonts>
  <fills count="42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9" fillId="25" borderId="16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7" fillId="14" borderId="11" applyNumberFormat="0" applyFont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10" fillId="0" borderId="12" applyNumberFormat="0" applyFill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6" fillId="13" borderId="10" applyNumberFormat="0" applyAlignment="0" applyProtection="0">
      <alignment vertical="center"/>
    </xf>
    <xf numFmtId="0" fontId="23" fillId="13" borderId="16" applyNumberFormat="0" applyAlignment="0" applyProtection="0">
      <alignment vertical="center"/>
    </xf>
    <xf numFmtId="0" fontId="16" fillId="23" borderId="14" applyNumberFormat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18" fillId="0" borderId="15" applyNumberFormat="0" applyFill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5" fillId="37" borderId="0" applyNumberFormat="0" applyBorder="0" applyAlignment="0" applyProtection="0">
      <alignment vertical="center"/>
    </xf>
    <xf numFmtId="0" fontId="9" fillId="38" borderId="0" applyNumberFormat="0" applyBorder="0" applyAlignment="0" applyProtection="0">
      <alignment vertical="center"/>
    </xf>
    <xf numFmtId="0" fontId="5" fillId="40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</cellStyleXfs>
  <cellXfs count="60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2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>
      <alignment vertical="center"/>
    </xf>
    <xf numFmtId="0" fontId="1" fillId="0" borderId="0" xfId="0" applyNumberFormat="1" applyFont="1">
      <alignment vertical="center"/>
    </xf>
    <xf numFmtId="43" fontId="1" fillId="0" borderId="0" xfId="8" applyFont="1">
      <alignment vertical="center"/>
    </xf>
    <xf numFmtId="43" fontId="1" fillId="0" borderId="0" xfId="0" applyNumberFormat="1" applyFont="1" applyAlignment="1">
      <alignment horizontal="center" vertical="center"/>
    </xf>
    <xf numFmtId="43" fontId="2" fillId="3" borderId="1" xfId="8" applyFont="1" applyFill="1" applyBorder="1" applyAlignment="1">
      <alignment horizontal="center" vertical="center"/>
    </xf>
    <xf numFmtId="177" fontId="2" fillId="3" borderId="2" xfId="8" applyNumberFormat="1" applyFont="1" applyFill="1" applyBorder="1" applyAlignment="1">
      <alignment horizontal="center" vertical="center"/>
    </xf>
    <xf numFmtId="43" fontId="2" fillId="3" borderId="2" xfId="8" applyFont="1" applyFill="1" applyBorder="1" applyAlignment="1">
      <alignment horizontal="center" vertical="center"/>
    </xf>
    <xf numFmtId="0" fontId="2" fillId="3" borderId="2" xfId="8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3" borderId="3" xfId="0" applyNumberFormat="1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43" fontId="1" fillId="3" borderId="4" xfId="8" applyFont="1" applyFill="1" applyBorder="1" applyAlignment="1">
      <alignment horizontal="center" vertical="center"/>
    </xf>
    <xf numFmtId="0" fontId="1" fillId="3" borderId="4" xfId="8" applyNumberFormat="1" applyFont="1" applyFill="1" applyBorder="1" applyAlignment="1">
      <alignment vertical="center"/>
    </xf>
    <xf numFmtId="43" fontId="1" fillId="0" borderId="0" xfId="0" applyNumberFormat="1" applyFont="1">
      <alignment vertical="center"/>
    </xf>
    <xf numFmtId="43" fontId="1" fillId="4" borderId="0" xfId="8" applyFont="1" applyFill="1">
      <alignment vertical="center"/>
    </xf>
    <xf numFmtId="43" fontId="2" fillId="4" borderId="2" xfId="8" applyFont="1" applyFill="1" applyBorder="1" applyAlignment="1">
      <alignment horizontal="center" vertical="center"/>
    </xf>
    <xf numFmtId="43" fontId="2" fillId="5" borderId="2" xfId="8" applyFont="1" applyFill="1" applyBorder="1" applyAlignment="1">
      <alignment horizontal="center" vertical="center"/>
    </xf>
    <xf numFmtId="43" fontId="1" fillId="3" borderId="4" xfId="8" applyFont="1" applyFill="1" applyBorder="1">
      <alignment vertical="center"/>
    </xf>
    <xf numFmtId="43" fontId="2" fillId="4" borderId="2" xfId="8" applyFont="1" applyFill="1" applyBorder="1" applyAlignment="1">
      <alignment horizontal="center" vertical="center" wrapText="1"/>
    </xf>
    <xf numFmtId="43" fontId="2" fillId="3" borderId="2" xfId="8" applyFont="1" applyFill="1" applyBorder="1" applyAlignment="1">
      <alignment horizontal="center" vertical="center" wrapText="1"/>
    </xf>
    <xf numFmtId="43" fontId="1" fillId="6" borderId="0" xfId="8" applyFont="1" applyFill="1">
      <alignment vertical="center"/>
    </xf>
    <xf numFmtId="43" fontId="2" fillId="2" borderId="2" xfId="8" applyFont="1" applyFill="1" applyBorder="1" applyAlignment="1">
      <alignment horizontal="center" vertical="center" wrapText="1"/>
    </xf>
    <xf numFmtId="43" fontId="2" fillId="7" borderId="2" xfId="8" applyFont="1" applyFill="1" applyBorder="1" applyAlignment="1">
      <alignment horizontal="center" vertical="center"/>
    </xf>
    <xf numFmtId="43" fontId="2" fillId="7" borderId="2" xfId="8" applyFont="1" applyFill="1" applyBorder="1" applyAlignment="1">
      <alignment horizontal="center" vertical="center" wrapText="1"/>
    </xf>
    <xf numFmtId="43" fontId="1" fillId="0" borderId="5" xfId="8" applyFont="1" applyBorder="1">
      <alignment vertical="center"/>
    </xf>
    <xf numFmtId="43" fontId="2" fillId="6" borderId="6" xfId="8" applyFont="1" applyFill="1" applyBorder="1" applyAlignment="1">
      <alignment horizontal="center" vertical="center" wrapText="1"/>
    </xf>
    <xf numFmtId="43" fontId="2" fillId="6" borderId="7" xfId="8" applyFont="1" applyFill="1" applyBorder="1" applyAlignment="1">
      <alignment horizontal="center" vertical="center" wrapText="1"/>
    </xf>
    <xf numFmtId="43" fontId="1" fillId="3" borderId="4" xfId="8" applyFont="1" applyFill="1" applyBorder="1" applyAlignment="1">
      <alignment horizontal="right" vertical="center"/>
    </xf>
    <xf numFmtId="43" fontId="1" fillId="3" borderId="8" xfId="8" applyFont="1" applyFill="1" applyBorder="1">
      <alignment vertical="center"/>
    </xf>
    <xf numFmtId="43" fontId="1" fillId="3" borderId="3" xfId="8" applyFont="1" applyFill="1" applyBorder="1">
      <alignment vertical="center"/>
    </xf>
    <xf numFmtId="43" fontId="2" fillId="8" borderId="7" xfId="8" applyFont="1" applyFill="1" applyBorder="1" applyAlignment="1">
      <alignment horizontal="center" vertical="center" wrapText="1"/>
    </xf>
    <xf numFmtId="43" fontId="2" fillId="3" borderId="7" xfId="8" applyFont="1" applyFill="1" applyBorder="1" applyAlignment="1">
      <alignment horizontal="center" vertical="center" wrapText="1"/>
    </xf>
    <xf numFmtId="43" fontId="3" fillId="9" borderId="7" xfId="8" applyFont="1" applyFill="1" applyBorder="1" applyAlignment="1">
      <alignment horizontal="center" vertical="center" wrapText="1"/>
    </xf>
    <xf numFmtId="43" fontId="1" fillId="0" borderId="0" xfId="8" applyFont="1" applyFill="1">
      <alignment vertical="center"/>
    </xf>
    <xf numFmtId="43" fontId="2" fillId="0" borderId="7" xfId="8" applyFont="1" applyFill="1" applyBorder="1" applyAlignment="1">
      <alignment horizontal="center" vertical="center" wrapText="1"/>
    </xf>
    <xf numFmtId="43" fontId="4" fillId="0" borderId="7" xfId="8" applyFont="1" applyFill="1" applyBorder="1" applyAlignment="1">
      <alignment horizontal="center" vertical="center" wrapText="1"/>
    </xf>
    <xf numFmtId="43" fontId="4" fillId="0" borderId="9" xfId="8" applyFont="1" applyFill="1" applyBorder="1" applyAlignment="1">
      <alignment horizontal="center" vertical="center" wrapText="1"/>
    </xf>
    <xf numFmtId="43" fontId="4" fillId="0" borderId="0" xfId="8" applyFont="1" applyFill="1" applyBorder="1" applyAlignment="1">
      <alignment horizontal="center" vertical="center" wrapText="1"/>
    </xf>
    <xf numFmtId="43" fontId="1" fillId="3" borderId="0" xfId="8" applyFont="1" applyFill="1" applyBorder="1">
      <alignment vertical="center"/>
    </xf>
    <xf numFmtId="43" fontId="1" fillId="0" borderId="0" xfId="0" applyNumberFormat="1" applyFont="1" applyFill="1">
      <alignment vertical="center"/>
    </xf>
    <xf numFmtId="0" fontId="1" fillId="10" borderId="3" xfId="0" applyNumberFormat="1" applyFont="1" applyFill="1" applyBorder="1" applyAlignment="1">
      <alignment horizontal="center" vertical="center"/>
    </xf>
    <xf numFmtId="0" fontId="1" fillId="10" borderId="4" xfId="0" applyFont="1" applyFill="1" applyBorder="1" applyAlignment="1">
      <alignment horizontal="center" vertical="center"/>
    </xf>
    <xf numFmtId="43" fontId="1" fillId="10" borderId="4" xfId="8" applyFont="1" applyFill="1" applyBorder="1" applyAlignment="1">
      <alignment horizontal="center" vertical="center"/>
    </xf>
    <xf numFmtId="0" fontId="1" fillId="10" borderId="4" xfId="8" applyNumberFormat="1" applyFont="1" applyFill="1" applyBorder="1" applyAlignment="1">
      <alignment vertical="center"/>
    </xf>
    <xf numFmtId="43" fontId="1" fillId="10" borderId="4" xfId="8" applyFont="1" applyFill="1" applyBorder="1">
      <alignment vertical="center"/>
    </xf>
    <xf numFmtId="43" fontId="1" fillId="10" borderId="4" xfId="8" applyFont="1" applyFill="1" applyBorder="1" applyAlignment="1">
      <alignment horizontal="right" vertical="center"/>
    </xf>
    <xf numFmtId="43" fontId="1" fillId="10" borderId="8" xfId="8" applyFont="1" applyFill="1" applyBorder="1">
      <alignment vertical="center"/>
    </xf>
    <xf numFmtId="43" fontId="1" fillId="10" borderId="3" xfId="8" applyFont="1" applyFill="1" applyBorder="1">
      <alignment vertical="center"/>
    </xf>
    <xf numFmtId="43" fontId="1" fillId="10" borderId="0" xfId="8" applyFont="1" applyFill="1" applyBorder="1">
      <alignment vertical="center"/>
    </xf>
    <xf numFmtId="43" fontId="1" fillId="10" borderId="1" xfId="8" applyFont="1" applyFill="1" applyBorder="1">
      <alignment vertical="center"/>
    </xf>
    <xf numFmtId="43" fontId="1" fillId="10" borderId="2" xfId="8" applyFont="1" applyFill="1" applyBorder="1">
      <alignment vertical="center"/>
    </xf>
    <xf numFmtId="176" fontId="1" fillId="0" borderId="0" xfId="0" applyNumberFormat="1" applyFont="1">
      <alignment vertical="center"/>
    </xf>
    <xf numFmtId="43" fontId="1" fillId="3" borderId="1" xfId="8" applyFont="1" applyFill="1" applyBorder="1">
      <alignment vertical="center"/>
    </xf>
    <xf numFmtId="43" fontId="1" fillId="3" borderId="2" xfId="8" applyFont="1" applyFill="1" applyBorder="1">
      <alignment vertical="center"/>
    </xf>
    <xf numFmtId="0" fontId="2" fillId="2" borderId="0" xfId="0" applyNumberFormat="1" applyFont="1" applyFill="1" applyAlignment="1">
      <alignment horizontal="center" vertical="center"/>
    </xf>
    <xf numFmtId="43" fontId="2" fillId="2" borderId="0" xfId="8" applyFont="1" applyFill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gitclone\atms\atms-api\target\classes\analysis_excel_init\analysis_init_data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目录"/>
      <sheetName val="01 汇总 statement"/>
      <sheetName val="02 汇总P&amp;L"/>
      <sheetName val="03 按主体汇总"/>
      <sheetName val="04 按月汇总"/>
      <sheetName val="05 历史亏损（含图表）"/>
      <sheetName val="06 人员"/>
      <sheetName val="图表-每月收入、税金统计表"/>
      <sheetName val="图表 集团税金"/>
      <sheetName val="图表-月度statement"/>
      <sheetName val="图表 累计税金"/>
      <sheetName val="图表 区域缴税情况"/>
      <sheetName val="图表 个人所得税"/>
      <sheetName val="图表 集团盈亏情况"/>
      <sheetName val="图表集团汇总盈亏"/>
      <sheetName val="图表 进项税留抵"/>
      <sheetName val="图表 分主体收入利润变动"/>
      <sheetName val="图表 附表税金变动情况"/>
      <sheetName val="图表附表 印花税"/>
      <sheetName val="图表 附表"/>
      <sheetName val="汇总数据 (2)"/>
      <sheetName val="汇总数据"/>
      <sheetName val="公司名称、地区、简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5"/>
  </sheetPr>
  <dimension ref="A1:CL1048524"/>
  <sheetViews>
    <sheetView tabSelected="1" workbookViewId="0">
      <pane xSplit="4" ySplit="5" topLeftCell="E6" activePane="bottomRight" state="frozen"/>
      <selection/>
      <selection pane="topRight"/>
      <selection pane="bottomLeft"/>
      <selection pane="bottomRight" activeCell="J23" sqref="J23"/>
    </sheetView>
  </sheetViews>
  <sheetFormatPr defaultColWidth="9" defaultRowHeight="14.25" zeroHeight="1"/>
  <cols>
    <col min="1" max="1" width="4.13888888888889" style="3" customWidth="1"/>
    <col min="2" max="2" width="10" style="4" customWidth="1"/>
    <col min="3" max="3" width="4.85185185185185" style="4" customWidth="1"/>
    <col min="4" max="4" width="25.8518518518519" style="3" customWidth="1"/>
    <col min="5" max="7" width="9.42592592592593" style="5" customWidth="1"/>
    <col min="8" max="10" width="9.71296296296296" style="5" customWidth="1"/>
    <col min="11" max="11" width="16.1388888888889" style="6" customWidth="1" outlineLevel="1"/>
    <col min="12" max="13" width="14" style="4" customWidth="1" outlineLevel="1"/>
    <col min="14" max="14" width="17.8518518518519" style="4" customWidth="1" outlineLevel="1"/>
    <col min="15" max="15" width="16.8518518518519" style="4" customWidth="1" outlineLevel="1"/>
    <col min="16" max="16" width="17.1388888888889" style="6" customWidth="1" outlineLevel="1"/>
    <col min="17" max="17" width="16.8518518518519" style="6" customWidth="1" outlineLevel="1"/>
    <col min="18" max="18" width="15.5740740740741" style="6" customWidth="1" outlineLevel="1"/>
    <col min="19" max="19" width="17" style="6" customWidth="1" outlineLevel="1"/>
    <col min="20" max="20" width="11.287037037037" style="6" customWidth="1" outlineLevel="1"/>
    <col min="21" max="32" width="2.28703703703704" style="6" customWidth="1" outlineLevel="1"/>
    <col min="33" max="33" width="15.287037037037" style="6" customWidth="1" outlineLevel="1"/>
    <col min="34" max="34" width="15" style="6" customWidth="1" outlineLevel="1"/>
    <col min="35" max="35" width="16.4259259259259" style="6" customWidth="1" outlineLevel="1"/>
    <col min="36" max="36" width="16.1388888888889" style="6" customWidth="1" outlineLevel="1"/>
    <col min="37" max="37" width="16.4259259259259" style="6" customWidth="1" outlineLevel="1"/>
    <col min="38" max="38" width="15.5740740740741" style="6" customWidth="1"/>
    <col min="39" max="39" width="11.5740740740741" style="4" customWidth="1" outlineLevel="1"/>
    <col min="40" max="40" width="15.1388888888889" style="4" customWidth="1" outlineLevel="1"/>
    <col min="41" max="41" width="12.4259259259259" style="4" customWidth="1" outlineLevel="1"/>
    <col min="42" max="43" width="11.4259259259259" style="4" customWidth="1" outlineLevel="1"/>
    <col min="44" max="44" width="13.5740740740741" style="4" customWidth="1" outlineLevel="1"/>
    <col min="45" max="45" width="12.4259259259259" style="4" customWidth="1" outlineLevel="1"/>
    <col min="46" max="46" width="13.8518518518519" style="4" customWidth="1" outlineLevel="1"/>
    <col min="47" max="48" width="12.5740740740741" style="4" customWidth="1" outlineLevel="1"/>
    <col min="49" max="49" width="14.5740740740741" style="4" customWidth="1" outlineLevel="1"/>
    <col min="50" max="50" width="19.5740740740741" style="6" customWidth="1" outlineLevel="1"/>
    <col min="51" max="51" width="8.28703703703704" style="4" customWidth="1" outlineLevel="1"/>
    <col min="52" max="52" width="15.4259259259259" style="4" customWidth="1" outlineLevel="1"/>
    <col min="53" max="53" width="11.4259259259259" style="4" customWidth="1" outlineLevel="1"/>
    <col min="54" max="54" width="11.287037037037" style="4" customWidth="1" outlineLevel="1"/>
    <col min="55" max="55" width="8.28703703703704" style="4" customWidth="1" outlineLevel="1"/>
    <col min="56" max="56" width="11.712962962963" style="4" customWidth="1" outlineLevel="1"/>
    <col min="57" max="57" width="9.85185185185185" style="4" customWidth="1" outlineLevel="1"/>
    <col min="58" max="58" width="15.4259259259259" style="4" customWidth="1" outlineLevel="1"/>
    <col min="59" max="59" width="11.712962962963" style="4" customWidth="1" outlineLevel="1"/>
    <col min="60" max="60" width="9.85185185185185" style="4" customWidth="1" outlineLevel="1"/>
    <col min="61" max="61" width="11.712962962963" style="4" customWidth="1" outlineLevel="1"/>
    <col min="62" max="62" width="8.28703703703704" style="4" customWidth="1" outlineLevel="1"/>
    <col min="63" max="63" width="10.5740740740741" style="6" customWidth="1" outlineLevel="1"/>
    <col min="64" max="64" width="8.28703703703704" style="4" customWidth="1" outlineLevel="1"/>
    <col min="65" max="65" width="11.712962962963" style="4" customWidth="1" outlineLevel="1"/>
    <col min="66" max="66" width="11.4259259259259" style="4" customWidth="1" outlineLevel="1"/>
    <col min="67" max="67" width="12.287037037037" style="4" customWidth="1" outlineLevel="1"/>
    <col min="68" max="69" width="6.57407407407407" style="4" customWidth="1" outlineLevel="1"/>
    <col min="70" max="70" width="13.5740740740741" style="4" customWidth="1"/>
    <col min="71" max="71" width="13.5740740740741" style="4" customWidth="1" outlineLevel="1"/>
    <col min="72" max="72" width="12.5740740740741" style="4" customWidth="1" outlineLevel="1"/>
    <col min="73" max="74" width="6.57407407407407" style="4" customWidth="1" outlineLevel="1"/>
    <col min="75" max="75" width="14.4259259259259" style="4" customWidth="1" outlineLevel="1"/>
    <col min="76" max="76" width="13.5740740740741" style="4" customWidth="1" outlineLevel="1"/>
    <col min="77" max="77" width="13.287037037037" style="4" customWidth="1" outlineLevel="1"/>
    <col min="78" max="78" width="11.5740740740741" style="4" customWidth="1" outlineLevel="1"/>
    <col min="79" max="79" width="13.712962962963" style="4" customWidth="1" outlineLevel="1"/>
    <col min="80" max="80" width="12.5740740740741" style="4" customWidth="1" outlineLevel="1"/>
    <col min="81" max="81" width="13.712962962963" style="4" customWidth="1" outlineLevel="1"/>
    <col min="82" max="83" width="13.5740740740741" style="4" customWidth="1"/>
    <col min="84" max="84" width="9.13888888888889" style="4" customWidth="1"/>
    <col min="85" max="85" width="10.287037037037" style="4" customWidth="1"/>
    <col min="86" max="87" width="11.5740740740741" style="4" customWidth="1"/>
    <col min="88" max="89" width="9" style="6"/>
    <col min="90" max="16384" width="9" style="4"/>
  </cols>
  <sheetData>
    <row r="1" spans="11:83"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4:83">
      <c r="D2" s="7"/>
      <c r="L2" s="6"/>
      <c r="M2" s="6"/>
      <c r="N2" s="6"/>
      <c r="O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</row>
    <row r="3" spans="12:83">
      <c r="L3" s="6"/>
      <c r="M3" s="6"/>
      <c r="N3" s="6"/>
      <c r="O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</row>
    <row r="4" spans="4:83">
      <c r="D4" s="7"/>
      <c r="K4" s="18" t="s">
        <v>0</v>
      </c>
      <c r="L4" s="18" t="s">
        <v>0</v>
      </c>
      <c r="M4" s="18" t="s">
        <v>0</v>
      </c>
      <c r="N4" s="18" t="s">
        <v>0</v>
      </c>
      <c r="O4" s="18" t="s">
        <v>0</v>
      </c>
      <c r="Q4" s="18" t="s">
        <v>0</v>
      </c>
      <c r="S4" s="18" t="s">
        <v>0</v>
      </c>
      <c r="T4" s="18" t="s">
        <v>0</v>
      </c>
      <c r="AG4" s="18" t="s">
        <v>0</v>
      </c>
      <c r="AM4" s="24" t="s">
        <v>1</v>
      </c>
      <c r="AN4" s="24" t="s">
        <v>1</v>
      </c>
      <c r="AO4" s="24" t="s">
        <v>1</v>
      </c>
      <c r="AP4" s="24" t="s">
        <v>1</v>
      </c>
      <c r="AQ4" s="24" t="s">
        <v>1</v>
      </c>
      <c r="AR4" s="6"/>
      <c r="AS4" s="6"/>
      <c r="AT4" s="6"/>
      <c r="AU4" s="24" t="s">
        <v>1</v>
      </c>
      <c r="AV4" s="24" t="s">
        <v>1</v>
      </c>
      <c r="AW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24" t="s">
        <v>1</v>
      </c>
      <c r="BY4" s="24" t="s">
        <v>1</v>
      </c>
      <c r="BZ4" s="24" t="s">
        <v>1</v>
      </c>
      <c r="CA4" s="24" t="s">
        <v>1</v>
      </c>
      <c r="CB4" s="37"/>
      <c r="CC4" s="24" t="s">
        <v>1</v>
      </c>
      <c r="CD4" s="6"/>
      <c r="CE4" s="6"/>
    </row>
    <row r="5" ht="34.5" customHeight="1" spans="2:87">
      <c r="B5" s="8" t="s">
        <v>2</v>
      </c>
      <c r="C5" s="9" t="s">
        <v>3</v>
      </c>
      <c r="D5" s="10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  <c r="J5" s="11" t="s">
        <v>10</v>
      </c>
      <c r="K5" s="19" t="s">
        <v>11</v>
      </c>
      <c r="L5" s="19" t="s">
        <v>12</v>
      </c>
      <c r="M5" s="19" t="s">
        <v>13</v>
      </c>
      <c r="N5" s="19" t="s">
        <v>14</v>
      </c>
      <c r="O5" s="19" t="s">
        <v>15</v>
      </c>
      <c r="P5" s="20" t="s">
        <v>16</v>
      </c>
      <c r="Q5" s="19" t="s">
        <v>17</v>
      </c>
      <c r="R5" s="20" t="s">
        <v>18</v>
      </c>
      <c r="S5" s="22" t="s">
        <v>19</v>
      </c>
      <c r="T5" s="22" t="s">
        <v>20</v>
      </c>
      <c r="U5" s="23" t="s">
        <v>21</v>
      </c>
      <c r="V5" s="23" t="s">
        <v>22</v>
      </c>
      <c r="W5" s="23" t="s">
        <v>23</v>
      </c>
      <c r="X5" s="23" t="s">
        <v>24</v>
      </c>
      <c r="Y5" s="23" t="s">
        <v>25</v>
      </c>
      <c r="Z5" s="23" t="s">
        <v>26</v>
      </c>
      <c r="AA5" s="23" t="s">
        <v>27</v>
      </c>
      <c r="AB5" s="23" t="s">
        <v>28</v>
      </c>
      <c r="AC5" s="23" t="s">
        <v>29</v>
      </c>
      <c r="AD5" s="23" t="s">
        <v>30</v>
      </c>
      <c r="AE5" s="23" t="s">
        <v>31</v>
      </c>
      <c r="AF5" s="23" t="s">
        <v>32</v>
      </c>
      <c r="AG5" s="22" t="s">
        <v>33</v>
      </c>
      <c r="AH5" s="25" t="s">
        <v>34</v>
      </c>
      <c r="AI5" s="26" t="s">
        <v>35</v>
      </c>
      <c r="AJ5" s="27" t="s">
        <v>36</v>
      </c>
      <c r="AK5" s="27" t="s">
        <v>37</v>
      </c>
      <c r="AL5" s="28" t="s">
        <v>38</v>
      </c>
      <c r="AM5" s="29" t="s">
        <v>39</v>
      </c>
      <c r="AN5" s="30" t="s">
        <v>40</v>
      </c>
      <c r="AO5" s="30" t="s">
        <v>41</v>
      </c>
      <c r="AP5" s="30" t="s">
        <v>42</v>
      </c>
      <c r="AQ5" s="30" t="s">
        <v>43</v>
      </c>
      <c r="AR5" s="34" t="s">
        <v>44</v>
      </c>
      <c r="AS5" s="35" t="s">
        <v>45</v>
      </c>
      <c r="AT5" s="35" t="s">
        <v>46</v>
      </c>
      <c r="AU5" s="30" t="s">
        <v>47</v>
      </c>
      <c r="AV5" s="30" t="s">
        <v>48</v>
      </c>
      <c r="AW5" s="35" t="s">
        <v>49</v>
      </c>
      <c r="AX5" s="35" t="s">
        <v>50</v>
      </c>
      <c r="AY5" s="35" t="s">
        <v>51</v>
      </c>
      <c r="AZ5" s="35" t="s">
        <v>52</v>
      </c>
      <c r="BA5" s="35" t="s">
        <v>53</v>
      </c>
      <c r="BB5" s="35" t="s">
        <v>54</v>
      </c>
      <c r="BC5" s="35" t="s">
        <v>55</v>
      </c>
      <c r="BD5" s="35" t="s">
        <v>56</v>
      </c>
      <c r="BE5" s="35" t="s">
        <v>57</v>
      </c>
      <c r="BF5" s="35" t="s">
        <v>58</v>
      </c>
      <c r="BG5" s="35" t="s">
        <v>59</v>
      </c>
      <c r="BH5" s="35" t="s">
        <v>60</v>
      </c>
      <c r="BI5" s="35" t="s">
        <v>61</v>
      </c>
      <c r="BJ5" s="35" t="s">
        <v>62</v>
      </c>
      <c r="BK5" s="35" t="s">
        <v>63</v>
      </c>
      <c r="BL5" s="35" t="s">
        <v>64</v>
      </c>
      <c r="BM5" s="35" t="s">
        <v>65</v>
      </c>
      <c r="BN5" s="35" t="s">
        <v>66</v>
      </c>
      <c r="BO5" s="35" t="s">
        <v>67</v>
      </c>
      <c r="BP5" s="35" t="s">
        <v>68</v>
      </c>
      <c r="BQ5" s="35" t="s">
        <v>69</v>
      </c>
      <c r="BR5" s="36" t="s">
        <v>70</v>
      </c>
      <c r="BS5" s="35" t="s">
        <v>71</v>
      </c>
      <c r="BT5" s="35" t="s">
        <v>72</v>
      </c>
      <c r="BU5" s="35" t="s">
        <v>73</v>
      </c>
      <c r="BV5" s="35" t="s">
        <v>74</v>
      </c>
      <c r="BW5" s="35" t="s">
        <v>75</v>
      </c>
      <c r="BX5" s="30" t="s">
        <v>76</v>
      </c>
      <c r="BY5" s="30" t="s">
        <v>77</v>
      </c>
      <c r="BZ5" s="30" t="s">
        <v>78</v>
      </c>
      <c r="CA5" s="30" t="s">
        <v>79</v>
      </c>
      <c r="CB5" s="38" t="s">
        <v>80</v>
      </c>
      <c r="CC5" s="30" t="s">
        <v>81</v>
      </c>
      <c r="CD5" s="39" t="s">
        <v>82</v>
      </c>
      <c r="CE5" s="39" t="s">
        <v>83</v>
      </c>
      <c r="CF5" s="39" t="s">
        <v>84</v>
      </c>
      <c r="CG5" s="39" t="s">
        <v>85</v>
      </c>
      <c r="CH5" s="40" t="s">
        <v>86</v>
      </c>
      <c r="CI5" s="41"/>
    </row>
    <row r="6" s="1" customFormat="1" customHeight="1" spans="1:89">
      <c r="A6" s="12">
        <v>1</v>
      </c>
      <c r="B6" s="13">
        <v>201904</v>
      </c>
      <c r="C6" s="14">
        <v>1</v>
      </c>
      <c r="D6" s="15" t="s">
        <v>87</v>
      </c>
      <c r="E6" s="16"/>
      <c r="F6" s="16"/>
      <c r="G6" s="16"/>
      <c r="H6" s="16"/>
      <c r="I6" s="16"/>
      <c r="J6" s="16"/>
      <c r="K6" s="21">
        <v>45</v>
      </c>
      <c r="L6" s="21">
        <v>345</v>
      </c>
      <c r="M6" s="21">
        <v>346</v>
      </c>
      <c r="N6" s="21">
        <v>347</v>
      </c>
      <c r="O6" s="21">
        <v>348</v>
      </c>
      <c r="P6" s="21">
        <v>349</v>
      </c>
      <c r="Q6" s="21">
        <v>350</v>
      </c>
      <c r="R6" s="21">
        <v>351</v>
      </c>
      <c r="S6" s="21">
        <v>352</v>
      </c>
      <c r="T6" s="21">
        <v>353</v>
      </c>
      <c r="U6" s="21">
        <v>354</v>
      </c>
      <c r="V6" s="21">
        <v>355</v>
      </c>
      <c r="W6" s="21">
        <v>356</v>
      </c>
      <c r="X6" s="21">
        <v>357</v>
      </c>
      <c r="Y6" s="21">
        <v>358</v>
      </c>
      <c r="Z6" s="21">
        <v>359</v>
      </c>
      <c r="AA6" s="21">
        <v>360</v>
      </c>
      <c r="AB6" s="21">
        <v>361</v>
      </c>
      <c r="AC6" s="21">
        <v>362</v>
      </c>
      <c r="AD6" s="21">
        <v>363</v>
      </c>
      <c r="AE6" s="21">
        <v>364</v>
      </c>
      <c r="AF6" s="21">
        <v>365</v>
      </c>
      <c r="AG6" s="21">
        <v>366</v>
      </c>
      <c r="AH6" s="21">
        <v>367</v>
      </c>
      <c r="AI6" s="21">
        <v>368</v>
      </c>
      <c r="AJ6" s="21">
        <v>369</v>
      </c>
      <c r="AK6" s="21">
        <v>370</v>
      </c>
      <c r="AL6" s="21">
        <v>371</v>
      </c>
      <c r="AM6" s="21">
        <v>372</v>
      </c>
      <c r="AN6" s="21">
        <v>373</v>
      </c>
      <c r="AO6" s="21">
        <v>374</v>
      </c>
      <c r="AP6" s="21">
        <v>375</v>
      </c>
      <c r="AQ6" s="21">
        <v>376</v>
      </c>
      <c r="AR6" s="21">
        <v>377</v>
      </c>
      <c r="AS6" s="21">
        <v>378</v>
      </c>
      <c r="AT6" s="21">
        <v>379</v>
      </c>
      <c r="AU6" s="21">
        <v>380</v>
      </c>
      <c r="AV6" s="21">
        <v>381</v>
      </c>
      <c r="AW6" s="21">
        <v>382</v>
      </c>
      <c r="AX6" s="21">
        <v>383</v>
      </c>
      <c r="AY6" s="21">
        <v>384</v>
      </c>
      <c r="AZ6" s="21">
        <v>385</v>
      </c>
      <c r="BA6" s="21">
        <v>386</v>
      </c>
      <c r="BB6" s="21">
        <v>387</v>
      </c>
      <c r="BC6" s="21">
        <v>388</v>
      </c>
      <c r="BD6" s="21">
        <v>389</v>
      </c>
      <c r="BE6" s="21">
        <v>390</v>
      </c>
      <c r="BF6" s="21">
        <v>391</v>
      </c>
      <c r="BG6" s="21">
        <v>392</v>
      </c>
      <c r="BH6" s="21">
        <v>393</v>
      </c>
      <c r="BI6" s="21">
        <v>394</v>
      </c>
      <c r="BJ6" s="21">
        <v>395</v>
      </c>
      <c r="BK6" s="21">
        <v>396</v>
      </c>
      <c r="BL6" s="21">
        <v>397</v>
      </c>
      <c r="BM6" s="21">
        <v>398</v>
      </c>
      <c r="BN6" s="21">
        <v>399</v>
      </c>
      <c r="BO6" s="21">
        <v>400</v>
      </c>
      <c r="BP6" s="21">
        <v>401</v>
      </c>
      <c r="BQ6" s="21">
        <v>402</v>
      </c>
      <c r="BR6" s="21">
        <v>403</v>
      </c>
      <c r="BS6" s="21">
        <v>404</v>
      </c>
      <c r="BT6" s="21">
        <v>405</v>
      </c>
      <c r="BU6" s="21">
        <v>406</v>
      </c>
      <c r="BV6" s="21">
        <v>407</v>
      </c>
      <c r="BW6" s="21">
        <v>408</v>
      </c>
      <c r="BX6" s="21">
        <v>409</v>
      </c>
      <c r="BY6" s="21">
        <v>410</v>
      </c>
      <c r="BZ6" s="21">
        <v>411</v>
      </c>
      <c r="CA6" s="21">
        <v>412</v>
      </c>
      <c r="CB6" s="21">
        <v>413</v>
      </c>
      <c r="CC6" s="21">
        <v>414</v>
      </c>
      <c r="CD6" s="21">
        <v>415</v>
      </c>
      <c r="CE6" s="21">
        <v>416</v>
      </c>
      <c r="CF6" s="21">
        <v>417</v>
      </c>
      <c r="CG6" s="21">
        <v>418</v>
      </c>
      <c r="CH6" s="21">
        <v>419</v>
      </c>
      <c r="CI6" s="42"/>
      <c r="CK6" s="43"/>
    </row>
    <row r="7" s="1" customFormat="1" customHeight="1" spans="1:89">
      <c r="A7" s="12">
        <v>2</v>
      </c>
      <c r="B7" s="13">
        <v>201904</v>
      </c>
      <c r="C7" s="14">
        <v>2</v>
      </c>
      <c r="D7" s="15" t="s">
        <v>88</v>
      </c>
      <c r="E7" s="16"/>
      <c r="F7" s="16"/>
      <c r="G7" s="16"/>
      <c r="H7" s="16"/>
      <c r="I7" s="16"/>
      <c r="J7" s="16"/>
      <c r="K7" s="21">
        <v>46</v>
      </c>
      <c r="L7" s="21">
        <v>346</v>
      </c>
      <c r="M7" s="21">
        <v>347</v>
      </c>
      <c r="N7" s="21">
        <v>348</v>
      </c>
      <c r="O7" s="21">
        <v>349</v>
      </c>
      <c r="P7" s="21">
        <v>350</v>
      </c>
      <c r="Q7" s="21">
        <v>351</v>
      </c>
      <c r="R7" s="21">
        <v>352</v>
      </c>
      <c r="S7" s="21">
        <v>353</v>
      </c>
      <c r="T7" s="21">
        <v>354</v>
      </c>
      <c r="U7" s="21">
        <v>355</v>
      </c>
      <c r="V7" s="21">
        <v>356</v>
      </c>
      <c r="W7" s="21">
        <v>357</v>
      </c>
      <c r="X7" s="21">
        <v>358</v>
      </c>
      <c r="Y7" s="21">
        <v>359</v>
      </c>
      <c r="Z7" s="21">
        <v>360</v>
      </c>
      <c r="AA7" s="21">
        <v>361</v>
      </c>
      <c r="AB7" s="21">
        <v>362</v>
      </c>
      <c r="AC7" s="21">
        <v>363</v>
      </c>
      <c r="AD7" s="21">
        <v>364</v>
      </c>
      <c r="AE7" s="21">
        <v>365</v>
      </c>
      <c r="AF7" s="21">
        <v>366</v>
      </c>
      <c r="AG7" s="21">
        <v>367</v>
      </c>
      <c r="AH7" s="21">
        <v>368</v>
      </c>
      <c r="AI7" s="21">
        <v>369</v>
      </c>
      <c r="AJ7" s="21">
        <v>370</v>
      </c>
      <c r="AK7" s="21">
        <v>371</v>
      </c>
      <c r="AL7" s="21">
        <v>372</v>
      </c>
      <c r="AM7" s="21">
        <v>373</v>
      </c>
      <c r="AN7" s="21">
        <v>374</v>
      </c>
      <c r="AO7" s="21">
        <v>375</v>
      </c>
      <c r="AP7" s="21">
        <v>376</v>
      </c>
      <c r="AQ7" s="21">
        <v>377</v>
      </c>
      <c r="AR7" s="21">
        <v>378</v>
      </c>
      <c r="AS7" s="21">
        <v>379</v>
      </c>
      <c r="AT7" s="21">
        <v>380</v>
      </c>
      <c r="AU7" s="21">
        <v>381</v>
      </c>
      <c r="AV7" s="21">
        <v>382</v>
      </c>
      <c r="AW7" s="21">
        <v>383</v>
      </c>
      <c r="AX7" s="21">
        <v>384</v>
      </c>
      <c r="AY7" s="21">
        <v>385</v>
      </c>
      <c r="AZ7" s="21">
        <v>386</v>
      </c>
      <c r="BA7" s="21">
        <v>387</v>
      </c>
      <c r="BB7" s="21">
        <v>388</v>
      </c>
      <c r="BC7" s="21">
        <v>389</v>
      </c>
      <c r="BD7" s="21">
        <v>390</v>
      </c>
      <c r="BE7" s="21">
        <v>391</v>
      </c>
      <c r="BF7" s="21">
        <v>392</v>
      </c>
      <c r="BG7" s="21">
        <v>393</v>
      </c>
      <c r="BH7" s="21">
        <v>394</v>
      </c>
      <c r="BI7" s="21">
        <v>395</v>
      </c>
      <c r="BJ7" s="21">
        <v>396</v>
      </c>
      <c r="BK7" s="21">
        <v>397</v>
      </c>
      <c r="BL7" s="21">
        <v>398</v>
      </c>
      <c r="BM7" s="21">
        <v>399</v>
      </c>
      <c r="BN7" s="21">
        <v>400</v>
      </c>
      <c r="BO7" s="21">
        <v>401</v>
      </c>
      <c r="BP7" s="21">
        <v>402</v>
      </c>
      <c r="BQ7" s="21">
        <v>403</v>
      </c>
      <c r="BR7" s="21">
        <v>404</v>
      </c>
      <c r="BS7" s="21">
        <v>405</v>
      </c>
      <c r="BT7" s="21">
        <v>406</v>
      </c>
      <c r="BU7" s="21">
        <v>407</v>
      </c>
      <c r="BV7" s="21">
        <v>408</v>
      </c>
      <c r="BW7" s="21">
        <v>409</v>
      </c>
      <c r="BX7" s="21">
        <v>410</v>
      </c>
      <c r="BY7" s="21">
        <v>411</v>
      </c>
      <c r="BZ7" s="21">
        <v>412</v>
      </c>
      <c r="CA7" s="21">
        <v>413</v>
      </c>
      <c r="CB7" s="21">
        <v>414</v>
      </c>
      <c r="CC7" s="21">
        <v>415</v>
      </c>
      <c r="CD7" s="21">
        <v>416</v>
      </c>
      <c r="CE7" s="21">
        <v>417</v>
      </c>
      <c r="CF7" s="21">
        <v>418</v>
      </c>
      <c r="CG7" s="21">
        <v>419</v>
      </c>
      <c r="CH7" s="21">
        <v>420</v>
      </c>
      <c r="CI7" s="42"/>
      <c r="CK7" s="43"/>
    </row>
    <row r="8" s="1" customFormat="1" customHeight="1" spans="1:89">
      <c r="A8" s="12">
        <v>3</v>
      </c>
      <c r="B8" s="13">
        <v>201904</v>
      </c>
      <c r="C8" s="14">
        <v>3</v>
      </c>
      <c r="D8" s="15" t="s">
        <v>89</v>
      </c>
      <c r="E8" s="16"/>
      <c r="F8" s="16"/>
      <c r="G8" s="16"/>
      <c r="H8" s="16"/>
      <c r="I8" s="16"/>
      <c r="J8" s="16"/>
      <c r="K8" s="21">
        <v>47</v>
      </c>
      <c r="L8" s="21">
        <v>347</v>
      </c>
      <c r="M8" s="21">
        <v>348</v>
      </c>
      <c r="N8" s="21">
        <v>349</v>
      </c>
      <c r="O8" s="21">
        <v>350</v>
      </c>
      <c r="P8" s="21">
        <v>351</v>
      </c>
      <c r="Q8" s="21">
        <v>352</v>
      </c>
      <c r="R8" s="21">
        <v>353</v>
      </c>
      <c r="S8" s="21">
        <v>354</v>
      </c>
      <c r="T8" s="21">
        <v>355</v>
      </c>
      <c r="U8" s="21">
        <v>356</v>
      </c>
      <c r="V8" s="21">
        <v>357</v>
      </c>
      <c r="W8" s="21">
        <v>358</v>
      </c>
      <c r="X8" s="21">
        <v>359</v>
      </c>
      <c r="Y8" s="21">
        <v>360</v>
      </c>
      <c r="Z8" s="21">
        <v>361</v>
      </c>
      <c r="AA8" s="21">
        <v>362</v>
      </c>
      <c r="AB8" s="21">
        <v>363</v>
      </c>
      <c r="AC8" s="21">
        <v>364</v>
      </c>
      <c r="AD8" s="21">
        <v>365</v>
      </c>
      <c r="AE8" s="21">
        <v>366</v>
      </c>
      <c r="AF8" s="21">
        <v>367</v>
      </c>
      <c r="AG8" s="21">
        <v>368</v>
      </c>
      <c r="AH8" s="21">
        <v>369</v>
      </c>
      <c r="AI8" s="21">
        <v>370</v>
      </c>
      <c r="AJ8" s="21">
        <v>371</v>
      </c>
      <c r="AK8" s="21">
        <v>372</v>
      </c>
      <c r="AL8" s="21">
        <v>373</v>
      </c>
      <c r="AM8" s="21">
        <v>374</v>
      </c>
      <c r="AN8" s="21">
        <v>375</v>
      </c>
      <c r="AO8" s="21">
        <v>376</v>
      </c>
      <c r="AP8" s="21">
        <v>377</v>
      </c>
      <c r="AQ8" s="21">
        <v>378</v>
      </c>
      <c r="AR8" s="21">
        <v>379</v>
      </c>
      <c r="AS8" s="21">
        <v>380</v>
      </c>
      <c r="AT8" s="21">
        <v>381</v>
      </c>
      <c r="AU8" s="21">
        <v>382</v>
      </c>
      <c r="AV8" s="21">
        <v>383</v>
      </c>
      <c r="AW8" s="21">
        <v>384</v>
      </c>
      <c r="AX8" s="21">
        <v>385</v>
      </c>
      <c r="AY8" s="21">
        <v>386</v>
      </c>
      <c r="AZ8" s="21">
        <v>387</v>
      </c>
      <c r="BA8" s="21">
        <v>388</v>
      </c>
      <c r="BB8" s="21">
        <v>389</v>
      </c>
      <c r="BC8" s="21">
        <v>390</v>
      </c>
      <c r="BD8" s="21">
        <v>391</v>
      </c>
      <c r="BE8" s="21">
        <v>392</v>
      </c>
      <c r="BF8" s="21">
        <v>393</v>
      </c>
      <c r="BG8" s="21">
        <v>394</v>
      </c>
      <c r="BH8" s="21">
        <v>395</v>
      </c>
      <c r="BI8" s="21">
        <v>396</v>
      </c>
      <c r="BJ8" s="21">
        <v>397</v>
      </c>
      <c r="BK8" s="21">
        <v>398</v>
      </c>
      <c r="BL8" s="21">
        <v>399</v>
      </c>
      <c r="BM8" s="21">
        <v>400</v>
      </c>
      <c r="BN8" s="21">
        <v>401</v>
      </c>
      <c r="BO8" s="21">
        <v>402</v>
      </c>
      <c r="BP8" s="21">
        <v>403</v>
      </c>
      <c r="BQ8" s="21">
        <v>404</v>
      </c>
      <c r="BR8" s="21">
        <v>405</v>
      </c>
      <c r="BS8" s="21">
        <v>406</v>
      </c>
      <c r="BT8" s="21">
        <v>407</v>
      </c>
      <c r="BU8" s="21">
        <v>408</v>
      </c>
      <c r="BV8" s="21">
        <v>409</v>
      </c>
      <c r="BW8" s="21">
        <v>410</v>
      </c>
      <c r="BX8" s="21">
        <v>411</v>
      </c>
      <c r="BY8" s="21">
        <v>412</v>
      </c>
      <c r="BZ8" s="21">
        <v>413</v>
      </c>
      <c r="CA8" s="21">
        <v>414</v>
      </c>
      <c r="CB8" s="21">
        <v>415</v>
      </c>
      <c r="CC8" s="21">
        <v>416</v>
      </c>
      <c r="CD8" s="21">
        <v>417</v>
      </c>
      <c r="CE8" s="21">
        <v>418</v>
      </c>
      <c r="CF8" s="21">
        <v>419</v>
      </c>
      <c r="CG8" s="21">
        <v>420</v>
      </c>
      <c r="CH8" s="21">
        <v>421</v>
      </c>
      <c r="CI8" s="42"/>
      <c r="CK8" s="43"/>
    </row>
    <row r="9" s="1" customFormat="1" customHeight="1" spans="1:89">
      <c r="A9" s="12">
        <v>4</v>
      </c>
      <c r="B9" s="13">
        <v>201904</v>
      </c>
      <c r="C9" s="14">
        <v>4</v>
      </c>
      <c r="D9" s="15" t="s">
        <v>90</v>
      </c>
      <c r="E9" s="16"/>
      <c r="F9" s="16"/>
      <c r="G9" s="16"/>
      <c r="H9" s="16"/>
      <c r="I9" s="16"/>
      <c r="J9" s="16"/>
      <c r="K9" s="21">
        <v>48</v>
      </c>
      <c r="L9" s="21">
        <v>348</v>
      </c>
      <c r="M9" s="21">
        <v>349</v>
      </c>
      <c r="N9" s="21">
        <v>350</v>
      </c>
      <c r="O9" s="21">
        <v>351</v>
      </c>
      <c r="P9" s="21">
        <v>352</v>
      </c>
      <c r="Q9" s="21">
        <v>353</v>
      </c>
      <c r="R9" s="21">
        <v>354</v>
      </c>
      <c r="S9" s="21">
        <v>355</v>
      </c>
      <c r="T9" s="21">
        <v>356</v>
      </c>
      <c r="U9" s="21">
        <v>357</v>
      </c>
      <c r="V9" s="21">
        <v>358</v>
      </c>
      <c r="W9" s="21">
        <v>359</v>
      </c>
      <c r="X9" s="21">
        <v>360</v>
      </c>
      <c r="Y9" s="21">
        <v>361</v>
      </c>
      <c r="Z9" s="21">
        <v>362</v>
      </c>
      <c r="AA9" s="21">
        <v>363</v>
      </c>
      <c r="AB9" s="21">
        <v>364</v>
      </c>
      <c r="AC9" s="21">
        <v>365</v>
      </c>
      <c r="AD9" s="21">
        <v>366</v>
      </c>
      <c r="AE9" s="21">
        <v>367</v>
      </c>
      <c r="AF9" s="21">
        <v>368</v>
      </c>
      <c r="AG9" s="21">
        <v>369</v>
      </c>
      <c r="AH9" s="21">
        <v>370</v>
      </c>
      <c r="AI9" s="21">
        <v>371</v>
      </c>
      <c r="AJ9" s="21">
        <v>372</v>
      </c>
      <c r="AK9" s="21">
        <v>373</v>
      </c>
      <c r="AL9" s="21">
        <v>374</v>
      </c>
      <c r="AM9" s="21">
        <v>375</v>
      </c>
      <c r="AN9" s="21">
        <v>376</v>
      </c>
      <c r="AO9" s="21">
        <v>377</v>
      </c>
      <c r="AP9" s="21">
        <v>378</v>
      </c>
      <c r="AQ9" s="21">
        <v>379</v>
      </c>
      <c r="AR9" s="21">
        <v>380</v>
      </c>
      <c r="AS9" s="21">
        <v>381</v>
      </c>
      <c r="AT9" s="21">
        <v>382</v>
      </c>
      <c r="AU9" s="21">
        <v>383</v>
      </c>
      <c r="AV9" s="21">
        <v>384</v>
      </c>
      <c r="AW9" s="21">
        <v>385</v>
      </c>
      <c r="AX9" s="21">
        <v>386</v>
      </c>
      <c r="AY9" s="21">
        <v>387</v>
      </c>
      <c r="AZ9" s="21">
        <v>388</v>
      </c>
      <c r="BA9" s="21">
        <v>389</v>
      </c>
      <c r="BB9" s="21">
        <v>390</v>
      </c>
      <c r="BC9" s="21">
        <v>391</v>
      </c>
      <c r="BD9" s="21">
        <v>392</v>
      </c>
      <c r="BE9" s="21">
        <v>393</v>
      </c>
      <c r="BF9" s="21">
        <v>394</v>
      </c>
      <c r="BG9" s="21">
        <v>395</v>
      </c>
      <c r="BH9" s="21">
        <v>396</v>
      </c>
      <c r="BI9" s="21">
        <v>397</v>
      </c>
      <c r="BJ9" s="21">
        <v>398</v>
      </c>
      <c r="BK9" s="21">
        <v>399</v>
      </c>
      <c r="BL9" s="21">
        <v>400</v>
      </c>
      <c r="BM9" s="21">
        <v>401</v>
      </c>
      <c r="BN9" s="21">
        <v>402</v>
      </c>
      <c r="BO9" s="21">
        <v>403</v>
      </c>
      <c r="BP9" s="21">
        <v>404</v>
      </c>
      <c r="BQ9" s="21">
        <v>405</v>
      </c>
      <c r="BR9" s="21">
        <v>406</v>
      </c>
      <c r="BS9" s="21">
        <v>407</v>
      </c>
      <c r="BT9" s="21">
        <v>408</v>
      </c>
      <c r="BU9" s="21">
        <v>409</v>
      </c>
      <c r="BV9" s="21">
        <v>410</v>
      </c>
      <c r="BW9" s="21">
        <v>411</v>
      </c>
      <c r="BX9" s="21">
        <v>412</v>
      </c>
      <c r="BY9" s="21">
        <v>413</v>
      </c>
      <c r="BZ9" s="21">
        <v>414</v>
      </c>
      <c r="CA9" s="21">
        <v>415</v>
      </c>
      <c r="CB9" s="21">
        <v>416</v>
      </c>
      <c r="CC9" s="21">
        <v>417</v>
      </c>
      <c r="CD9" s="21">
        <v>418</v>
      </c>
      <c r="CE9" s="21">
        <v>419</v>
      </c>
      <c r="CF9" s="21">
        <v>420</v>
      </c>
      <c r="CG9" s="21">
        <v>421</v>
      </c>
      <c r="CH9" s="21">
        <v>422</v>
      </c>
      <c r="CI9" s="42"/>
      <c r="CK9" s="43"/>
    </row>
    <row r="10" s="1" customFormat="1" customHeight="1" spans="1:89">
      <c r="A10" s="12">
        <v>5</v>
      </c>
      <c r="B10" s="13">
        <v>201904</v>
      </c>
      <c r="C10" s="14">
        <v>5</v>
      </c>
      <c r="D10" s="15" t="s">
        <v>91</v>
      </c>
      <c r="E10" s="16"/>
      <c r="F10" s="16"/>
      <c r="G10" s="16"/>
      <c r="H10" s="16"/>
      <c r="I10" s="16"/>
      <c r="J10" s="16"/>
      <c r="K10" s="21">
        <v>49</v>
      </c>
      <c r="L10" s="21">
        <v>349</v>
      </c>
      <c r="M10" s="21">
        <v>350</v>
      </c>
      <c r="N10" s="21">
        <v>351</v>
      </c>
      <c r="O10" s="21">
        <v>352</v>
      </c>
      <c r="P10" s="21">
        <v>353</v>
      </c>
      <c r="Q10" s="21">
        <v>354</v>
      </c>
      <c r="R10" s="21">
        <v>355</v>
      </c>
      <c r="S10" s="21">
        <v>356</v>
      </c>
      <c r="T10" s="21">
        <v>357</v>
      </c>
      <c r="U10" s="21">
        <v>358</v>
      </c>
      <c r="V10" s="21">
        <v>359</v>
      </c>
      <c r="W10" s="21">
        <v>360</v>
      </c>
      <c r="X10" s="21">
        <v>361</v>
      </c>
      <c r="Y10" s="21">
        <v>362</v>
      </c>
      <c r="Z10" s="21">
        <v>363</v>
      </c>
      <c r="AA10" s="21">
        <v>364</v>
      </c>
      <c r="AB10" s="21">
        <v>365</v>
      </c>
      <c r="AC10" s="21">
        <v>366</v>
      </c>
      <c r="AD10" s="21">
        <v>367</v>
      </c>
      <c r="AE10" s="21">
        <v>368</v>
      </c>
      <c r="AF10" s="21">
        <v>369</v>
      </c>
      <c r="AG10" s="21">
        <v>370</v>
      </c>
      <c r="AH10" s="21">
        <v>371</v>
      </c>
      <c r="AI10" s="21">
        <v>372</v>
      </c>
      <c r="AJ10" s="21">
        <v>373</v>
      </c>
      <c r="AK10" s="21">
        <v>374</v>
      </c>
      <c r="AL10" s="21">
        <v>375</v>
      </c>
      <c r="AM10" s="21">
        <v>376</v>
      </c>
      <c r="AN10" s="21">
        <v>377</v>
      </c>
      <c r="AO10" s="21">
        <v>378</v>
      </c>
      <c r="AP10" s="21">
        <v>379</v>
      </c>
      <c r="AQ10" s="21">
        <v>380</v>
      </c>
      <c r="AR10" s="21">
        <v>381</v>
      </c>
      <c r="AS10" s="21">
        <v>382</v>
      </c>
      <c r="AT10" s="21">
        <v>383</v>
      </c>
      <c r="AU10" s="21">
        <v>384</v>
      </c>
      <c r="AV10" s="21">
        <v>385</v>
      </c>
      <c r="AW10" s="21">
        <v>386</v>
      </c>
      <c r="AX10" s="21">
        <v>387</v>
      </c>
      <c r="AY10" s="21">
        <v>388</v>
      </c>
      <c r="AZ10" s="21">
        <v>389</v>
      </c>
      <c r="BA10" s="21">
        <v>390</v>
      </c>
      <c r="BB10" s="21">
        <v>391</v>
      </c>
      <c r="BC10" s="21">
        <v>392</v>
      </c>
      <c r="BD10" s="21">
        <v>393</v>
      </c>
      <c r="BE10" s="21">
        <v>394</v>
      </c>
      <c r="BF10" s="21">
        <v>395</v>
      </c>
      <c r="BG10" s="21">
        <v>396</v>
      </c>
      <c r="BH10" s="21">
        <v>397</v>
      </c>
      <c r="BI10" s="21">
        <v>398</v>
      </c>
      <c r="BJ10" s="21">
        <v>399</v>
      </c>
      <c r="BK10" s="21">
        <v>400</v>
      </c>
      <c r="BL10" s="21">
        <v>401</v>
      </c>
      <c r="BM10" s="21">
        <v>402</v>
      </c>
      <c r="BN10" s="21">
        <v>403</v>
      </c>
      <c r="BO10" s="21">
        <v>404</v>
      </c>
      <c r="BP10" s="21">
        <v>405</v>
      </c>
      <c r="BQ10" s="21">
        <v>406</v>
      </c>
      <c r="BR10" s="21">
        <v>407</v>
      </c>
      <c r="BS10" s="21">
        <v>408</v>
      </c>
      <c r="BT10" s="21">
        <v>409</v>
      </c>
      <c r="BU10" s="21">
        <v>410</v>
      </c>
      <c r="BV10" s="21">
        <v>411</v>
      </c>
      <c r="BW10" s="21">
        <v>412</v>
      </c>
      <c r="BX10" s="21">
        <v>413</v>
      </c>
      <c r="BY10" s="21">
        <v>414</v>
      </c>
      <c r="BZ10" s="21">
        <v>415</v>
      </c>
      <c r="CA10" s="21">
        <v>416</v>
      </c>
      <c r="CB10" s="21">
        <v>417</v>
      </c>
      <c r="CC10" s="21">
        <v>418</v>
      </c>
      <c r="CD10" s="21">
        <v>419</v>
      </c>
      <c r="CE10" s="21">
        <v>420</v>
      </c>
      <c r="CF10" s="21">
        <v>421</v>
      </c>
      <c r="CG10" s="21">
        <v>422</v>
      </c>
      <c r="CH10" s="21">
        <v>423</v>
      </c>
      <c r="CI10" s="42"/>
      <c r="CK10" s="43"/>
    </row>
    <row r="11" s="1" customFormat="1" customHeight="1" spans="1:89">
      <c r="A11" s="12">
        <v>6</v>
      </c>
      <c r="B11" s="13">
        <v>201712</v>
      </c>
      <c r="C11" s="14">
        <v>6</v>
      </c>
      <c r="D11" s="15" t="s">
        <v>92</v>
      </c>
      <c r="E11" s="16"/>
      <c r="F11" s="16"/>
      <c r="G11" s="16"/>
      <c r="H11" s="16"/>
      <c r="I11" s="16"/>
      <c r="J11" s="16"/>
      <c r="K11" s="21">
        <v>50</v>
      </c>
      <c r="L11" s="21">
        <v>350</v>
      </c>
      <c r="M11" s="21">
        <v>351</v>
      </c>
      <c r="N11" s="21">
        <v>352</v>
      </c>
      <c r="O11" s="21">
        <v>353</v>
      </c>
      <c r="P11" s="21">
        <v>354</v>
      </c>
      <c r="Q11" s="21">
        <v>355</v>
      </c>
      <c r="R11" s="21">
        <v>356</v>
      </c>
      <c r="S11" s="21">
        <v>357</v>
      </c>
      <c r="T11" s="21">
        <v>358</v>
      </c>
      <c r="U11" s="21">
        <v>359</v>
      </c>
      <c r="V11" s="21">
        <v>360</v>
      </c>
      <c r="W11" s="21">
        <v>361</v>
      </c>
      <c r="X11" s="21">
        <v>362</v>
      </c>
      <c r="Y11" s="21">
        <v>363</v>
      </c>
      <c r="Z11" s="21">
        <v>364</v>
      </c>
      <c r="AA11" s="21">
        <v>365</v>
      </c>
      <c r="AB11" s="21">
        <v>366</v>
      </c>
      <c r="AC11" s="21">
        <v>367</v>
      </c>
      <c r="AD11" s="21">
        <v>368</v>
      </c>
      <c r="AE11" s="21">
        <v>369</v>
      </c>
      <c r="AF11" s="21">
        <v>370</v>
      </c>
      <c r="AG11" s="21">
        <v>371</v>
      </c>
      <c r="AH11" s="21">
        <v>372</v>
      </c>
      <c r="AI11" s="21">
        <v>373</v>
      </c>
      <c r="AJ11" s="21">
        <v>374</v>
      </c>
      <c r="AK11" s="21">
        <v>375</v>
      </c>
      <c r="AL11" s="21">
        <v>376</v>
      </c>
      <c r="AM11" s="21">
        <v>377</v>
      </c>
      <c r="AN11" s="21">
        <v>378</v>
      </c>
      <c r="AO11" s="21">
        <v>379</v>
      </c>
      <c r="AP11" s="21">
        <v>380</v>
      </c>
      <c r="AQ11" s="21">
        <v>381</v>
      </c>
      <c r="AR11" s="21">
        <v>382</v>
      </c>
      <c r="AS11" s="21">
        <v>383</v>
      </c>
      <c r="AT11" s="21">
        <v>384</v>
      </c>
      <c r="AU11" s="21">
        <v>385</v>
      </c>
      <c r="AV11" s="21">
        <v>386</v>
      </c>
      <c r="AW11" s="21">
        <v>387</v>
      </c>
      <c r="AX11" s="21">
        <v>388</v>
      </c>
      <c r="AY11" s="21">
        <v>389</v>
      </c>
      <c r="AZ11" s="21">
        <v>390</v>
      </c>
      <c r="BA11" s="21">
        <v>391</v>
      </c>
      <c r="BB11" s="21">
        <v>392</v>
      </c>
      <c r="BC11" s="21">
        <v>393</v>
      </c>
      <c r="BD11" s="21">
        <v>394</v>
      </c>
      <c r="BE11" s="21">
        <v>395</v>
      </c>
      <c r="BF11" s="21">
        <v>396</v>
      </c>
      <c r="BG11" s="21">
        <v>397</v>
      </c>
      <c r="BH11" s="21">
        <v>398</v>
      </c>
      <c r="BI11" s="21">
        <v>399</v>
      </c>
      <c r="BJ11" s="21">
        <v>400</v>
      </c>
      <c r="BK11" s="21">
        <v>401</v>
      </c>
      <c r="BL11" s="21">
        <v>402</v>
      </c>
      <c r="BM11" s="21">
        <v>403</v>
      </c>
      <c r="BN11" s="21">
        <v>404</v>
      </c>
      <c r="BO11" s="21">
        <v>405</v>
      </c>
      <c r="BP11" s="21">
        <v>406</v>
      </c>
      <c r="BQ11" s="21">
        <v>407</v>
      </c>
      <c r="BR11" s="21">
        <v>408</v>
      </c>
      <c r="BS11" s="21">
        <v>409</v>
      </c>
      <c r="BT11" s="21">
        <v>410</v>
      </c>
      <c r="BU11" s="21">
        <v>411</v>
      </c>
      <c r="BV11" s="21">
        <v>412</v>
      </c>
      <c r="BW11" s="21">
        <v>413</v>
      </c>
      <c r="BX11" s="21">
        <v>414</v>
      </c>
      <c r="BY11" s="21">
        <v>415</v>
      </c>
      <c r="BZ11" s="21">
        <v>416</v>
      </c>
      <c r="CA11" s="21">
        <v>417</v>
      </c>
      <c r="CB11" s="21">
        <v>418</v>
      </c>
      <c r="CC11" s="21">
        <v>419</v>
      </c>
      <c r="CD11" s="21">
        <v>420</v>
      </c>
      <c r="CE11" s="21">
        <v>421</v>
      </c>
      <c r="CF11" s="21">
        <v>422</v>
      </c>
      <c r="CG11" s="21">
        <v>423</v>
      </c>
      <c r="CH11" s="21">
        <v>424</v>
      </c>
      <c r="CI11" s="42"/>
      <c r="CK11" s="43"/>
    </row>
    <row r="12" s="1" customFormat="1" customHeight="1" spans="1:89">
      <c r="A12" s="12">
        <v>7</v>
      </c>
      <c r="B12" s="13">
        <v>201904</v>
      </c>
      <c r="C12" s="14">
        <v>7</v>
      </c>
      <c r="D12" s="15" t="s">
        <v>93</v>
      </c>
      <c r="E12" s="16"/>
      <c r="F12" s="16"/>
      <c r="G12" s="16"/>
      <c r="H12" s="16"/>
      <c r="I12" s="16"/>
      <c r="J12" s="16"/>
      <c r="K12" s="21">
        <v>51</v>
      </c>
      <c r="L12" s="21">
        <v>351</v>
      </c>
      <c r="M12" s="21">
        <v>352</v>
      </c>
      <c r="N12" s="21">
        <v>353</v>
      </c>
      <c r="O12" s="21">
        <v>354</v>
      </c>
      <c r="P12" s="21">
        <v>355</v>
      </c>
      <c r="Q12" s="21">
        <v>356</v>
      </c>
      <c r="R12" s="21">
        <v>357</v>
      </c>
      <c r="S12" s="21">
        <v>358</v>
      </c>
      <c r="T12" s="21">
        <v>359</v>
      </c>
      <c r="U12" s="21">
        <v>360</v>
      </c>
      <c r="V12" s="21">
        <v>361</v>
      </c>
      <c r="W12" s="21">
        <v>362</v>
      </c>
      <c r="X12" s="21">
        <v>363</v>
      </c>
      <c r="Y12" s="21">
        <v>364</v>
      </c>
      <c r="Z12" s="21">
        <v>365</v>
      </c>
      <c r="AA12" s="21">
        <v>366</v>
      </c>
      <c r="AB12" s="21">
        <v>367</v>
      </c>
      <c r="AC12" s="21">
        <v>368</v>
      </c>
      <c r="AD12" s="21">
        <v>369</v>
      </c>
      <c r="AE12" s="21">
        <v>370</v>
      </c>
      <c r="AF12" s="21">
        <v>371</v>
      </c>
      <c r="AG12" s="21">
        <v>372</v>
      </c>
      <c r="AH12" s="21">
        <v>373</v>
      </c>
      <c r="AI12" s="21">
        <v>374</v>
      </c>
      <c r="AJ12" s="21">
        <v>375</v>
      </c>
      <c r="AK12" s="21">
        <v>376</v>
      </c>
      <c r="AL12" s="21">
        <v>377</v>
      </c>
      <c r="AM12" s="21">
        <v>378</v>
      </c>
      <c r="AN12" s="21">
        <v>379</v>
      </c>
      <c r="AO12" s="21">
        <v>380</v>
      </c>
      <c r="AP12" s="21">
        <v>381</v>
      </c>
      <c r="AQ12" s="21">
        <v>382</v>
      </c>
      <c r="AR12" s="21">
        <v>383</v>
      </c>
      <c r="AS12" s="21">
        <v>384</v>
      </c>
      <c r="AT12" s="21">
        <v>385</v>
      </c>
      <c r="AU12" s="21">
        <v>386</v>
      </c>
      <c r="AV12" s="21">
        <v>387</v>
      </c>
      <c r="AW12" s="21">
        <v>388</v>
      </c>
      <c r="AX12" s="21">
        <v>389</v>
      </c>
      <c r="AY12" s="21">
        <v>390</v>
      </c>
      <c r="AZ12" s="21">
        <v>391</v>
      </c>
      <c r="BA12" s="21">
        <v>392</v>
      </c>
      <c r="BB12" s="21">
        <v>393</v>
      </c>
      <c r="BC12" s="21">
        <v>394</v>
      </c>
      <c r="BD12" s="21">
        <v>395</v>
      </c>
      <c r="BE12" s="21">
        <v>396</v>
      </c>
      <c r="BF12" s="21">
        <v>397</v>
      </c>
      <c r="BG12" s="21">
        <v>398</v>
      </c>
      <c r="BH12" s="21">
        <v>399</v>
      </c>
      <c r="BI12" s="21">
        <v>400</v>
      </c>
      <c r="BJ12" s="21">
        <v>401</v>
      </c>
      <c r="BK12" s="21">
        <v>402</v>
      </c>
      <c r="BL12" s="21">
        <v>403</v>
      </c>
      <c r="BM12" s="21">
        <v>404</v>
      </c>
      <c r="BN12" s="21">
        <v>405</v>
      </c>
      <c r="BO12" s="21">
        <v>406</v>
      </c>
      <c r="BP12" s="21">
        <v>407</v>
      </c>
      <c r="BQ12" s="21">
        <v>408</v>
      </c>
      <c r="BR12" s="21">
        <v>409</v>
      </c>
      <c r="BS12" s="21">
        <v>410</v>
      </c>
      <c r="BT12" s="21">
        <v>411</v>
      </c>
      <c r="BU12" s="21">
        <v>412</v>
      </c>
      <c r="BV12" s="21">
        <v>413</v>
      </c>
      <c r="BW12" s="21">
        <v>414</v>
      </c>
      <c r="BX12" s="21">
        <v>415</v>
      </c>
      <c r="BY12" s="21">
        <v>416</v>
      </c>
      <c r="BZ12" s="21">
        <v>417</v>
      </c>
      <c r="CA12" s="21">
        <v>418</v>
      </c>
      <c r="CB12" s="21">
        <v>419</v>
      </c>
      <c r="CC12" s="21">
        <v>420</v>
      </c>
      <c r="CD12" s="21">
        <v>421</v>
      </c>
      <c r="CE12" s="21">
        <v>422</v>
      </c>
      <c r="CF12" s="21">
        <v>423</v>
      </c>
      <c r="CG12" s="21">
        <v>424</v>
      </c>
      <c r="CH12" s="21">
        <v>425</v>
      </c>
      <c r="CI12" s="42"/>
      <c r="CK12" s="43"/>
    </row>
    <row r="13" s="1" customFormat="1" customHeight="1" spans="1:89">
      <c r="A13" s="12">
        <v>8</v>
      </c>
      <c r="B13" s="13">
        <v>201712</v>
      </c>
      <c r="C13" s="14">
        <v>8</v>
      </c>
      <c r="D13" s="15" t="s">
        <v>94</v>
      </c>
      <c r="E13" s="16"/>
      <c r="F13" s="16"/>
      <c r="G13" s="16"/>
      <c r="H13" s="16"/>
      <c r="I13" s="16"/>
      <c r="J13" s="16"/>
      <c r="K13" s="21">
        <v>52</v>
      </c>
      <c r="L13" s="21">
        <v>352</v>
      </c>
      <c r="M13" s="21">
        <v>353</v>
      </c>
      <c r="N13" s="21">
        <v>354</v>
      </c>
      <c r="O13" s="21">
        <v>355</v>
      </c>
      <c r="P13" s="21">
        <v>356</v>
      </c>
      <c r="Q13" s="21">
        <v>357</v>
      </c>
      <c r="R13" s="21">
        <v>358</v>
      </c>
      <c r="S13" s="21">
        <v>359</v>
      </c>
      <c r="T13" s="21">
        <v>360</v>
      </c>
      <c r="U13" s="21">
        <v>361</v>
      </c>
      <c r="V13" s="21">
        <v>362</v>
      </c>
      <c r="W13" s="21">
        <v>363</v>
      </c>
      <c r="X13" s="21">
        <v>364</v>
      </c>
      <c r="Y13" s="21">
        <v>365</v>
      </c>
      <c r="Z13" s="21">
        <v>366</v>
      </c>
      <c r="AA13" s="21">
        <v>367</v>
      </c>
      <c r="AB13" s="21">
        <v>368</v>
      </c>
      <c r="AC13" s="21">
        <v>369</v>
      </c>
      <c r="AD13" s="21">
        <v>370</v>
      </c>
      <c r="AE13" s="21">
        <v>371</v>
      </c>
      <c r="AF13" s="21">
        <v>372</v>
      </c>
      <c r="AG13" s="21">
        <v>373</v>
      </c>
      <c r="AH13" s="21">
        <v>374</v>
      </c>
      <c r="AI13" s="21">
        <v>375</v>
      </c>
      <c r="AJ13" s="21">
        <v>376</v>
      </c>
      <c r="AK13" s="21">
        <v>377</v>
      </c>
      <c r="AL13" s="21">
        <v>378</v>
      </c>
      <c r="AM13" s="21">
        <v>379</v>
      </c>
      <c r="AN13" s="21">
        <v>380</v>
      </c>
      <c r="AO13" s="21">
        <v>381</v>
      </c>
      <c r="AP13" s="21">
        <v>382</v>
      </c>
      <c r="AQ13" s="21">
        <v>383</v>
      </c>
      <c r="AR13" s="21">
        <v>384</v>
      </c>
      <c r="AS13" s="21">
        <v>385</v>
      </c>
      <c r="AT13" s="21">
        <v>386</v>
      </c>
      <c r="AU13" s="21">
        <v>387</v>
      </c>
      <c r="AV13" s="21">
        <v>388</v>
      </c>
      <c r="AW13" s="21">
        <v>389</v>
      </c>
      <c r="AX13" s="21">
        <v>390</v>
      </c>
      <c r="AY13" s="21">
        <v>391</v>
      </c>
      <c r="AZ13" s="21">
        <v>392</v>
      </c>
      <c r="BA13" s="21">
        <v>393</v>
      </c>
      <c r="BB13" s="21">
        <v>394</v>
      </c>
      <c r="BC13" s="21">
        <v>395</v>
      </c>
      <c r="BD13" s="21">
        <v>396</v>
      </c>
      <c r="BE13" s="21">
        <v>397</v>
      </c>
      <c r="BF13" s="21">
        <v>398</v>
      </c>
      <c r="BG13" s="21">
        <v>399</v>
      </c>
      <c r="BH13" s="21">
        <v>400</v>
      </c>
      <c r="BI13" s="21">
        <v>401</v>
      </c>
      <c r="BJ13" s="21">
        <v>402</v>
      </c>
      <c r="BK13" s="21">
        <v>403</v>
      </c>
      <c r="BL13" s="21">
        <v>404</v>
      </c>
      <c r="BM13" s="21">
        <v>405</v>
      </c>
      <c r="BN13" s="21">
        <v>406</v>
      </c>
      <c r="BO13" s="21">
        <v>407</v>
      </c>
      <c r="BP13" s="21">
        <v>408</v>
      </c>
      <c r="BQ13" s="21">
        <v>409</v>
      </c>
      <c r="BR13" s="21">
        <v>410</v>
      </c>
      <c r="BS13" s="21">
        <v>411</v>
      </c>
      <c r="BT13" s="21">
        <v>412</v>
      </c>
      <c r="BU13" s="21">
        <v>413</v>
      </c>
      <c r="BV13" s="21">
        <v>414</v>
      </c>
      <c r="BW13" s="21">
        <v>415</v>
      </c>
      <c r="BX13" s="21">
        <v>416</v>
      </c>
      <c r="BY13" s="21">
        <v>417</v>
      </c>
      <c r="BZ13" s="21">
        <v>418</v>
      </c>
      <c r="CA13" s="21">
        <v>419</v>
      </c>
      <c r="CB13" s="21">
        <v>420</v>
      </c>
      <c r="CC13" s="21">
        <v>421</v>
      </c>
      <c r="CD13" s="21">
        <v>422</v>
      </c>
      <c r="CE13" s="21">
        <v>423</v>
      </c>
      <c r="CF13" s="21">
        <v>424</v>
      </c>
      <c r="CG13" s="21">
        <v>425</v>
      </c>
      <c r="CH13" s="21">
        <v>426</v>
      </c>
      <c r="CI13" s="42"/>
      <c r="CK13" s="43"/>
    </row>
    <row r="14" s="1" customFormat="1" customHeight="1" spans="1:89">
      <c r="A14" s="12">
        <v>9</v>
      </c>
      <c r="B14" s="13">
        <v>201712</v>
      </c>
      <c r="C14" s="14">
        <v>9</v>
      </c>
      <c r="D14" s="15" t="s">
        <v>95</v>
      </c>
      <c r="E14" s="16"/>
      <c r="F14" s="16"/>
      <c r="G14" s="16"/>
      <c r="H14" s="16"/>
      <c r="I14" s="16"/>
      <c r="J14" s="16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31"/>
      <c r="AH14" s="21"/>
      <c r="AI14" s="21"/>
      <c r="AJ14" s="31"/>
      <c r="AK14" s="21"/>
      <c r="AL14" s="32"/>
      <c r="AM14" s="33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32"/>
      <c r="CI14" s="42"/>
      <c r="CK14" s="43"/>
    </row>
    <row r="15" s="1" customFormat="1" customHeight="1" spans="1:89">
      <c r="A15" s="12">
        <v>10</v>
      </c>
      <c r="B15" s="13">
        <v>201712</v>
      </c>
      <c r="C15" s="14">
        <v>10</v>
      </c>
      <c r="D15" s="15" t="s">
        <v>96</v>
      </c>
      <c r="E15" s="16"/>
      <c r="F15" s="16"/>
      <c r="G15" s="16"/>
      <c r="H15" s="16"/>
      <c r="I15" s="16"/>
      <c r="J15" s="16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31"/>
      <c r="AH15" s="21"/>
      <c r="AI15" s="21"/>
      <c r="AJ15" s="31"/>
      <c r="AK15" s="21"/>
      <c r="AL15" s="32"/>
      <c r="AM15" s="33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32"/>
      <c r="CI15" s="42"/>
      <c r="CK15" s="43"/>
    </row>
    <row r="16" s="1" customFormat="1" customHeight="1" spans="1:89">
      <c r="A16" s="12">
        <v>11</v>
      </c>
      <c r="B16" s="13">
        <v>201712</v>
      </c>
      <c r="C16" s="14">
        <v>11</v>
      </c>
      <c r="D16" s="15" t="s">
        <v>97</v>
      </c>
      <c r="E16" s="16"/>
      <c r="F16" s="16"/>
      <c r="G16" s="16"/>
      <c r="H16" s="16"/>
      <c r="I16" s="16"/>
      <c r="J16" s="16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31"/>
      <c r="AH16" s="21"/>
      <c r="AI16" s="21"/>
      <c r="AJ16" s="31"/>
      <c r="AK16" s="21"/>
      <c r="AL16" s="32"/>
      <c r="AM16" s="33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32"/>
      <c r="CI16" s="42"/>
      <c r="CK16" s="43"/>
    </row>
    <row r="17" s="1" customFormat="1" customHeight="1" spans="1:89">
      <c r="A17" s="12">
        <v>12</v>
      </c>
      <c r="B17" s="13">
        <v>201712</v>
      </c>
      <c r="C17" s="14">
        <v>12</v>
      </c>
      <c r="D17" s="15" t="s">
        <v>98</v>
      </c>
      <c r="E17" s="16"/>
      <c r="F17" s="16"/>
      <c r="G17" s="16"/>
      <c r="H17" s="16"/>
      <c r="I17" s="16"/>
      <c r="J17" s="16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31"/>
      <c r="AH17" s="21"/>
      <c r="AI17" s="21"/>
      <c r="AJ17" s="31"/>
      <c r="AK17" s="21"/>
      <c r="AL17" s="32"/>
      <c r="AM17" s="33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32"/>
      <c r="CI17" s="42"/>
      <c r="CK17" s="43"/>
    </row>
    <row r="18" s="1" customFormat="1" customHeight="1" spans="1:89">
      <c r="A18" s="12">
        <v>13</v>
      </c>
      <c r="B18" s="13">
        <v>201712</v>
      </c>
      <c r="C18" s="14">
        <v>13</v>
      </c>
      <c r="D18" s="15" t="s">
        <v>99</v>
      </c>
      <c r="E18" s="16"/>
      <c r="F18" s="16"/>
      <c r="G18" s="16"/>
      <c r="H18" s="16"/>
      <c r="I18" s="16"/>
      <c r="J18" s="16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31"/>
      <c r="AH18" s="21"/>
      <c r="AI18" s="21"/>
      <c r="AJ18" s="31"/>
      <c r="AK18" s="21"/>
      <c r="AL18" s="32"/>
      <c r="AM18" s="33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32"/>
      <c r="CI18" s="42"/>
      <c r="CK18" s="43"/>
    </row>
    <row r="19" s="1" customFormat="1" customHeight="1" spans="1:89">
      <c r="A19" s="12">
        <v>14</v>
      </c>
      <c r="B19" s="13">
        <v>201712</v>
      </c>
      <c r="C19" s="14">
        <v>14</v>
      </c>
      <c r="D19" s="15" t="s">
        <v>100</v>
      </c>
      <c r="E19" s="16"/>
      <c r="F19" s="16"/>
      <c r="G19" s="16"/>
      <c r="H19" s="16"/>
      <c r="I19" s="16"/>
      <c r="J19" s="16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31"/>
      <c r="AH19" s="21"/>
      <c r="AI19" s="21"/>
      <c r="AJ19" s="31"/>
      <c r="AK19" s="21"/>
      <c r="AL19" s="32"/>
      <c r="AM19" s="33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32"/>
      <c r="CI19" s="42"/>
      <c r="CK19" s="43"/>
    </row>
    <row r="20" s="1" customFormat="1" customHeight="1" spans="1:89">
      <c r="A20" s="12">
        <v>15</v>
      </c>
      <c r="B20" s="13">
        <v>201712</v>
      </c>
      <c r="C20" s="14">
        <v>15</v>
      </c>
      <c r="D20" s="15" t="s">
        <v>101</v>
      </c>
      <c r="E20" s="16"/>
      <c r="F20" s="16"/>
      <c r="G20" s="16"/>
      <c r="H20" s="16"/>
      <c r="I20" s="16"/>
      <c r="J20" s="16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31"/>
      <c r="AH20" s="21"/>
      <c r="AI20" s="21"/>
      <c r="AJ20" s="31"/>
      <c r="AK20" s="21"/>
      <c r="AL20" s="32"/>
      <c r="AM20" s="33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32"/>
      <c r="CI20" s="42"/>
      <c r="CK20" s="43"/>
    </row>
    <row r="21" s="1" customFormat="1" customHeight="1" spans="1:89">
      <c r="A21" s="12">
        <v>16</v>
      </c>
      <c r="B21" s="13">
        <v>201712</v>
      </c>
      <c r="C21" s="14">
        <v>16</v>
      </c>
      <c r="D21" s="15" t="s">
        <v>102</v>
      </c>
      <c r="E21" s="16"/>
      <c r="F21" s="16"/>
      <c r="G21" s="16"/>
      <c r="H21" s="16"/>
      <c r="I21" s="16"/>
      <c r="J21" s="16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31"/>
      <c r="AH21" s="21"/>
      <c r="AI21" s="21"/>
      <c r="AJ21" s="31"/>
      <c r="AK21" s="21"/>
      <c r="AL21" s="32"/>
      <c r="AM21" s="33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32"/>
      <c r="CI21" s="42"/>
      <c r="CK21" s="43"/>
    </row>
    <row r="22" s="1" customFormat="1" customHeight="1" spans="1:89">
      <c r="A22" s="12">
        <v>17</v>
      </c>
      <c r="B22" s="13">
        <v>201712</v>
      </c>
      <c r="C22" s="14">
        <v>17</v>
      </c>
      <c r="D22" s="15" t="s">
        <v>103</v>
      </c>
      <c r="E22" s="16"/>
      <c r="F22" s="16"/>
      <c r="G22" s="16"/>
      <c r="H22" s="16"/>
      <c r="I22" s="16"/>
      <c r="J22" s="16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31"/>
      <c r="AH22" s="21"/>
      <c r="AI22" s="21"/>
      <c r="AJ22" s="31"/>
      <c r="AK22" s="21"/>
      <c r="AL22" s="32"/>
      <c r="AM22" s="33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32"/>
      <c r="CI22" s="42"/>
      <c r="CK22" s="43"/>
    </row>
    <row r="23" s="1" customFormat="1" customHeight="1" spans="1:89">
      <c r="A23" s="12">
        <v>18</v>
      </c>
      <c r="B23" s="13">
        <v>201712</v>
      </c>
      <c r="C23" s="14">
        <v>18</v>
      </c>
      <c r="D23" s="15" t="s">
        <v>104</v>
      </c>
      <c r="E23" s="16"/>
      <c r="F23" s="16"/>
      <c r="G23" s="16"/>
      <c r="H23" s="16"/>
      <c r="I23" s="16"/>
      <c r="J23" s="16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31"/>
      <c r="AH23" s="21"/>
      <c r="AI23" s="21"/>
      <c r="AJ23" s="31"/>
      <c r="AK23" s="21"/>
      <c r="AL23" s="32"/>
      <c r="AM23" s="33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32"/>
      <c r="CI23" s="42"/>
      <c r="CK23" s="43"/>
    </row>
    <row r="24" s="1" customFormat="1" customHeight="1" spans="1:89">
      <c r="A24" s="12">
        <v>19</v>
      </c>
      <c r="B24" s="13">
        <v>201712</v>
      </c>
      <c r="C24" s="14">
        <v>19</v>
      </c>
      <c r="D24" s="15" t="s">
        <v>105</v>
      </c>
      <c r="E24" s="16"/>
      <c r="F24" s="16"/>
      <c r="G24" s="16"/>
      <c r="H24" s="16"/>
      <c r="I24" s="16"/>
      <c r="J24" s="16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31"/>
      <c r="AH24" s="21"/>
      <c r="AI24" s="21"/>
      <c r="AJ24" s="31"/>
      <c r="AK24" s="21"/>
      <c r="AL24" s="32"/>
      <c r="AM24" s="33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32"/>
      <c r="CI24" s="42"/>
      <c r="CK24" s="43"/>
    </row>
    <row r="25" s="1" customFormat="1" customHeight="1" spans="1:89">
      <c r="A25" s="12">
        <v>20</v>
      </c>
      <c r="B25" s="13">
        <v>201712</v>
      </c>
      <c r="C25" s="14">
        <v>20</v>
      </c>
      <c r="D25" s="15" t="s">
        <v>106</v>
      </c>
      <c r="E25" s="16"/>
      <c r="F25" s="16"/>
      <c r="G25" s="16"/>
      <c r="H25" s="16"/>
      <c r="I25" s="16"/>
      <c r="J25" s="16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31"/>
      <c r="AH25" s="21"/>
      <c r="AI25" s="21"/>
      <c r="AJ25" s="31"/>
      <c r="AK25" s="21"/>
      <c r="AL25" s="32"/>
      <c r="AM25" s="33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32"/>
      <c r="CI25" s="42"/>
      <c r="CK25" s="43"/>
    </row>
    <row r="26" s="1" customFormat="1" customHeight="1" spans="1:89">
      <c r="A26" s="12">
        <v>21</v>
      </c>
      <c r="B26" s="13">
        <v>201712</v>
      </c>
      <c r="C26" s="14">
        <v>21</v>
      </c>
      <c r="D26" s="15" t="s">
        <v>107</v>
      </c>
      <c r="E26" s="16"/>
      <c r="F26" s="16"/>
      <c r="G26" s="16"/>
      <c r="H26" s="16"/>
      <c r="I26" s="16"/>
      <c r="J26" s="16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31"/>
      <c r="AH26" s="21"/>
      <c r="AI26" s="21"/>
      <c r="AJ26" s="31"/>
      <c r="AK26" s="21"/>
      <c r="AL26" s="32"/>
      <c r="AM26" s="33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32"/>
      <c r="CI26" s="42"/>
      <c r="CK26" s="43"/>
    </row>
    <row r="27" s="1" customFormat="1" customHeight="1" spans="1:89">
      <c r="A27" s="12">
        <v>22</v>
      </c>
      <c r="B27" s="13">
        <v>201712</v>
      </c>
      <c r="C27" s="14">
        <v>22</v>
      </c>
      <c r="D27" s="15" t="s">
        <v>108</v>
      </c>
      <c r="E27" s="16"/>
      <c r="F27" s="16"/>
      <c r="G27" s="16"/>
      <c r="H27" s="16"/>
      <c r="I27" s="16"/>
      <c r="J27" s="16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31"/>
      <c r="AH27" s="21"/>
      <c r="AI27" s="21"/>
      <c r="AJ27" s="31"/>
      <c r="AK27" s="21"/>
      <c r="AL27" s="32"/>
      <c r="AM27" s="33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32"/>
      <c r="CI27" s="42"/>
      <c r="CK27" s="43"/>
    </row>
    <row r="28" s="1" customFormat="1" customHeight="1" spans="1:89">
      <c r="A28" s="12">
        <v>23</v>
      </c>
      <c r="B28" s="13">
        <v>201712</v>
      </c>
      <c r="C28" s="14">
        <v>23</v>
      </c>
      <c r="D28" s="15" t="s">
        <v>109</v>
      </c>
      <c r="E28" s="16"/>
      <c r="F28" s="16"/>
      <c r="G28" s="16"/>
      <c r="H28" s="16"/>
      <c r="I28" s="16"/>
      <c r="J28" s="16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31"/>
      <c r="AH28" s="21"/>
      <c r="AI28" s="21"/>
      <c r="AJ28" s="31"/>
      <c r="AK28" s="21"/>
      <c r="AL28" s="32"/>
      <c r="AM28" s="33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32"/>
      <c r="CI28" s="42"/>
      <c r="CK28" s="43"/>
    </row>
    <row r="29" s="1" customFormat="1" customHeight="1" spans="1:89">
      <c r="A29" s="12">
        <v>24</v>
      </c>
      <c r="B29" s="13">
        <v>201712</v>
      </c>
      <c r="C29" s="14">
        <v>24</v>
      </c>
      <c r="D29" s="15" t="s">
        <v>110</v>
      </c>
      <c r="E29" s="16"/>
      <c r="F29" s="16"/>
      <c r="G29" s="16"/>
      <c r="H29" s="16"/>
      <c r="I29" s="16"/>
      <c r="J29" s="16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31"/>
      <c r="AH29" s="21"/>
      <c r="AI29" s="21"/>
      <c r="AJ29" s="31"/>
      <c r="AK29" s="21"/>
      <c r="AL29" s="32"/>
      <c r="AM29" s="33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32"/>
      <c r="CI29" s="42"/>
      <c r="CK29" s="43"/>
    </row>
    <row r="30" s="1" customFormat="1" customHeight="1" spans="1:89">
      <c r="A30" s="12">
        <v>25</v>
      </c>
      <c r="B30" s="13">
        <v>201712</v>
      </c>
      <c r="C30" s="14">
        <v>25</v>
      </c>
      <c r="D30" s="15" t="s">
        <v>111</v>
      </c>
      <c r="E30" s="16"/>
      <c r="F30" s="16"/>
      <c r="G30" s="16"/>
      <c r="H30" s="16"/>
      <c r="I30" s="16"/>
      <c r="J30" s="16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31"/>
      <c r="AH30" s="21"/>
      <c r="AI30" s="21"/>
      <c r="AJ30" s="31"/>
      <c r="AK30" s="21"/>
      <c r="AL30" s="32"/>
      <c r="AM30" s="33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32"/>
      <c r="CI30" s="42"/>
      <c r="CK30" s="43"/>
    </row>
    <row r="31" s="1" customFormat="1" customHeight="1" spans="1:89">
      <c r="A31" s="12">
        <v>26</v>
      </c>
      <c r="B31" s="13">
        <v>201712</v>
      </c>
      <c r="C31" s="14">
        <v>26</v>
      </c>
      <c r="D31" s="15" t="s">
        <v>112</v>
      </c>
      <c r="E31" s="16"/>
      <c r="F31" s="16"/>
      <c r="G31" s="16"/>
      <c r="H31" s="16"/>
      <c r="I31" s="16"/>
      <c r="J31" s="16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31"/>
      <c r="AH31" s="21"/>
      <c r="AI31" s="21"/>
      <c r="AJ31" s="31"/>
      <c r="AK31" s="21"/>
      <c r="AL31" s="32"/>
      <c r="AM31" s="33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32"/>
      <c r="CI31" s="42"/>
      <c r="CK31" s="43"/>
    </row>
    <row r="32" s="1" customFormat="1" customHeight="1" spans="1:89">
      <c r="A32" s="12">
        <v>27</v>
      </c>
      <c r="B32" s="13">
        <v>201712</v>
      </c>
      <c r="C32" s="14">
        <v>27</v>
      </c>
      <c r="D32" s="15" t="s">
        <v>113</v>
      </c>
      <c r="E32" s="16"/>
      <c r="F32" s="16"/>
      <c r="G32" s="16"/>
      <c r="H32" s="16"/>
      <c r="I32" s="16"/>
      <c r="J32" s="16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31"/>
      <c r="AH32" s="21"/>
      <c r="AI32" s="21"/>
      <c r="AJ32" s="31"/>
      <c r="AK32" s="21"/>
      <c r="AL32" s="32"/>
      <c r="AM32" s="33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32"/>
      <c r="CI32" s="42"/>
      <c r="CK32" s="43"/>
    </row>
    <row r="33" s="1" customFormat="1" customHeight="1" spans="1:89">
      <c r="A33" s="12">
        <v>28</v>
      </c>
      <c r="B33" s="13">
        <v>201712</v>
      </c>
      <c r="C33" s="14">
        <v>28</v>
      </c>
      <c r="D33" s="15" t="s">
        <v>114</v>
      </c>
      <c r="E33" s="16"/>
      <c r="F33" s="16"/>
      <c r="G33" s="16"/>
      <c r="H33" s="16"/>
      <c r="I33" s="16"/>
      <c r="J33" s="16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31"/>
      <c r="AH33" s="21"/>
      <c r="AI33" s="21"/>
      <c r="AJ33" s="31"/>
      <c r="AK33" s="21"/>
      <c r="AL33" s="32"/>
      <c r="AM33" s="33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32"/>
      <c r="CI33" s="42"/>
      <c r="CK33" s="43"/>
    </row>
    <row r="34" s="1" customFormat="1" customHeight="1" spans="1:89">
      <c r="A34" s="12">
        <v>29</v>
      </c>
      <c r="B34" s="13">
        <v>201712</v>
      </c>
      <c r="C34" s="14">
        <v>29</v>
      </c>
      <c r="D34" s="15" t="s">
        <v>115</v>
      </c>
      <c r="E34" s="16"/>
      <c r="F34" s="16"/>
      <c r="G34" s="16"/>
      <c r="H34" s="16"/>
      <c r="I34" s="16"/>
      <c r="J34" s="16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31"/>
      <c r="AH34" s="21"/>
      <c r="AI34" s="21"/>
      <c r="AJ34" s="31"/>
      <c r="AK34" s="21"/>
      <c r="AL34" s="32"/>
      <c r="AM34" s="33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32"/>
      <c r="CI34" s="42"/>
      <c r="CK34" s="43"/>
    </row>
    <row r="35" s="1" customFormat="1" customHeight="1" spans="1:89">
      <c r="A35" s="12">
        <v>30</v>
      </c>
      <c r="B35" s="13">
        <v>201712</v>
      </c>
      <c r="C35" s="14">
        <v>30</v>
      </c>
      <c r="D35" s="15" t="s">
        <v>116</v>
      </c>
      <c r="E35" s="16"/>
      <c r="F35" s="16"/>
      <c r="G35" s="16"/>
      <c r="H35" s="16"/>
      <c r="I35" s="16"/>
      <c r="J35" s="16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31"/>
      <c r="AH35" s="21"/>
      <c r="AI35" s="21"/>
      <c r="AJ35" s="31"/>
      <c r="AK35" s="21"/>
      <c r="AL35" s="32"/>
      <c r="AM35" s="33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32"/>
      <c r="CI35" s="42"/>
      <c r="CK35" s="43"/>
    </row>
    <row r="36" s="1" customFormat="1" customHeight="1" spans="1:89">
      <c r="A36" s="12">
        <v>31</v>
      </c>
      <c r="B36" s="13">
        <v>201712</v>
      </c>
      <c r="C36" s="14">
        <v>31</v>
      </c>
      <c r="D36" s="15" t="s">
        <v>117</v>
      </c>
      <c r="E36" s="16"/>
      <c r="F36" s="16"/>
      <c r="G36" s="16"/>
      <c r="H36" s="16"/>
      <c r="I36" s="16"/>
      <c r="J36" s="16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31"/>
      <c r="AH36" s="21"/>
      <c r="AI36" s="21"/>
      <c r="AJ36" s="31"/>
      <c r="AK36" s="21"/>
      <c r="AL36" s="32"/>
      <c r="AM36" s="33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32"/>
      <c r="CI36" s="42"/>
      <c r="CK36" s="43"/>
    </row>
    <row r="37" s="1" customFormat="1" customHeight="1" spans="1:89">
      <c r="A37" s="12">
        <v>32</v>
      </c>
      <c r="B37" s="13">
        <v>201712</v>
      </c>
      <c r="C37" s="14">
        <v>32</v>
      </c>
      <c r="D37" s="15" t="s">
        <v>118</v>
      </c>
      <c r="E37" s="16"/>
      <c r="F37" s="16"/>
      <c r="G37" s="16"/>
      <c r="H37" s="16"/>
      <c r="I37" s="16"/>
      <c r="J37" s="16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31"/>
      <c r="AH37" s="21"/>
      <c r="AI37" s="21"/>
      <c r="AJ37" s="31"/>
      <c r="AK37" s="21"/>
      <c r="AL37" s="32"/>
      <c r="AM37" s="33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32"/>
      <c r="CI37" s="42"/>
      <c r="CK37" s="43"/>
    </row>
    <row r="38" s="1" customFormat="1" customHeight="1" spans="1:89">
      <c r="A38" s="12">
        <v>33</v>
      </c>
      <c r="B38" s="13">
        <v>201712</v>
      </c>
      <c r="C38" s="14">
        <v>33</v>
      </c>
      <c r="D38" s="15" t="s">
        <v>119</v>
      </c>
      <c r="E38" s="16"/>
      <c r="F38" s="16"/>
      <c r="G38" s="16"/>
      <c r="H38" s="16"/>
      <c r="I38" s="16"/>
      <c r="J38" s="16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31"/>
      <c r="AH38" s="21"/>
      <c r="AI38" s="21"/>
      <c r="AJ38" s="31"/>
      <c r="AK38" s="21"/>
      <c r="AL38" s="32"/>
      <c r="AM38" s="33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32"/>
      <c r="CI38" s="42"/>
      <c r="CK38" s="43"/>
    </row>
    <row r="39" s="1" customFormat="1" customHeight="1" spans="1:89">
      <c r="A39" s="12">
        <v>34</v>
      </c>
      <c r="B39" s="13">
        <v>201712</v>
      </c>
      <c r="C39" s="14">
        <v>34</v>
      </c>
      <c r="D39" s="15" t="s">
        <v>120</v>
      </c>
      <c r="E39" s="16"/>
      <c r="F39" s="16"/>
      <c r="G39" s="16"/>
      <c r="H39" s="16"/>
      <c r="I39" s="16"/>
      <c r="J39" s="16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31"/>
      <c r="AH39" s="21"/>
      <c r="AI39" s="21"/>
      <c r="AJ39" s="31"/>
      <c r="AK39" s="21"/>
      <c r="AL39" s="32"/>
      <c r="AM39" s="33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32"/>
      <c r="CI39" s="42"/>
      <c r="CK39" s="43"/>
    </row>
    <row r="40" s="1" customFormat="1" customHeight="1" spans="1:89">
      <c r="A40" s="12">
        <v>35</v>
      </c>
      <c r="B40" s="13">
        <v>201712</v>
      </c>
      <c r="C40" s="14">
        <v>35</v>
      </c>
      <c r="D40" s="15" t="s">
        <v>121</v>
      </c>
      <c r="E40" s="16"/>
      <c r="F40" s="16"/>
      <c r="G40" s="16"/>
      <c r="H40" s="16"/>
      <c r="I40" s="16"/>
      <c r="J40" s="16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31"/>
      <c r="AH40" s="21"/>
      <c r="AI40" s="21"/>
      <c r="AJ40" s="31"/>
      <c r="AK40" s="21"/>
      <c r="AL40" s="32"/>
      <c r="AM40" s="33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32"/>
      <c r="CI40" s="42"/>
      <c r="CK40" s="43"/>
    </row>
    <row r="41" s="1" customFormat="1" customHeight="1" spans="1:89">
      <c r="A41" s="12">
        <v>36</v>
      </c>
      <c r="B41" s="13">
        <v>201712</v>
      </c>
      <c r="C41" s="14">
        <v>36</v>
      </c>
      <c r="D41" s="15" t="s">
        <v>122</v>
      </c>
      <c r="E41" s="16"/>
      <c r="F41" s="16"/>
      <c r="G41" s="16"/>
      <c r="H41" s="16"/>
      <c r="I41" s="16"/>
      <c r="J41" s="16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31"/>
      <c r="AH41" s="21"/>
      <c r="AI41" s="21"/>
      <c r="AJ41" s="31"/>
      <c r="AK41" s="21"/>
      <c r="AL41" s="32"/>
      <c r="AM41" s="33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32"/>
      <c r="CI41" s="42"/>
      <c r="CK41" s="43"/>
    </row>
    <row r="42" s="1" customFormat="1" customHeight="1" spans="1:89">
      <c r="A42" s="12">
        <v>37</v>
      </c>
      <c r="B42" s="13">
        <v>201712</v>
      </c>
      <c r="C42" s="14">
        <v>37</v>
      </c>
      <c r="D42" s="15" t="s">
        <v>123</v>
      </c>
      <c r="E42" s="16"/>
      <c r="F42" s="16"/>
      <c r="G42" s="16"/>
      <c r="H42" s="16"/>
      <c r="I42" s="16"/>
      <c r="J42" s="16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31"/>
      <c r="AH42" s="21"/>
      <c r="AI42" s="21"/>
      <c r="AJ42" s="31"/>
      <c r="AK42" s="21"/>
      <c r="AL42" s="32"/>
      <c r="AM42" s="33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32"/>
      <c r="CI42" s="42"/>
      <c r="CK42" s="43"/>
    </row>
    <row r="43" s="1" customFormat="1" customHeight="1" spans="1:89">
      <c r="A43" s="12">
        <v>38</v>
      </c>
      <c r="B43" s="13">
        <v>201712</v>
      </c>
      <c r="C43" s="14">
        <v>38</v>
      </c>
      <c r="D43" s="15" t="s">
        <v>124</v>
      </c>
      <c r="E43" s="16"/>
      <c r="F43" s="16"/>
      <c r="G43" s="16"/>
      <c r="H43" s="16"/>
      <c r="I43" s="16"/>
      <c r="J43" s="16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31"/>
      <c r="AH43" s="21"/>
      <c r="AI43" s="21"/>
      <c r="AJ43" s="31"/>
      <c r="AK43" s="21"/>
      <c r="AL43" s="32"/>
      <c r="AM43" s="33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32"/>
      <c r="CI43" s="42"/>
      <c r="CK43" s="43"/>
    </row>
    <row r="44" s="1" customFormat="1" customHeight="1" spans="1:89">
      <c r="A44" s="12">
        <v>39</v>
      </c>
      <c r="B44" s="13">
        <v>201712</v>
      </c>
      <c r="C44" s="14">
        <v>39</v>
      </c>
      <c r="D44" s="15" t="s">
        <v>125</v>
      </c>
      <c r="E44" s="16"/>
      <c r="F44" s="16"/>
      <c r="G44" s="16"/>
      <c r="H44" s="16"/>
      <c r="I44" s="16"/>
      <c r="J44" s="16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31"/>
      <c r="AH44" s="21"/>
      <c r="AI44" s="21"/>
      <c r="AJ44" s="31"/>
      <c r="AK44" s="21"/>
      <c r="AL44" s="32"/>
      <c r="AM44" s="33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32"/>
      <c r="CI44" s="42"/>
      <c r="CK44" s="43"/>
    </row>
    <row r="45" s="1" customFormat="1" customHeight="1" spans="1:89">
      <c r="A45" s="12">
        <v>40</v>
      </c>
      <c r="B45" s="13">
        <v>201712</v>
      </c>
      <c r="C45" s="14">
        <v>40</v>
      </c>
      <c r="D45" s="15" t="s">
        <v>126</v>
      </c>
      <c r="E45" s="16"/>
      <c r="F45" s="16"/>
      <c r="G45" s="16"/>
      <c r="H45" s="16"/>
      <c r="I45" s="16"/>
      <c r="J45" s="16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31"/>
      <c r="AH45" s="21"/>
      <c r="AI45" s="21"/>
      <c r="AJ45" s="31"/>
      <c r="AK45" s="21"/>
      <c r="AL45" s="32"/>
      <c r="AM45" s="33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32"/>
      <c r="CI45" s="42"/>
      <c r="CK45" s="43"/>
    </row>
    <row r="46" s="1" customFormat="1" customHeight="1" spans="1:89">
      <c r="A46" s="12">
        <v>41</v>
      </c>
      <c r="B46" s="13">
        <v>201712</v>
      </c>
      <c r="C46" s="14">
        <v>41</v>
      </c>
      <c r="D46" s="15" t="s">
        <v>127</v>
      </c>
      <c r="E46" s="16"/>
      <c r="F46" s="16"/>
      <c r="G46" s="16"/>
      <c r="H46" s="16"/>
      <c r="I46" s="16"/>
      <c r="J46" s="16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31"/>
      <c r="AH46" s="21"/>
      <c r="AI46" s="21"/>
      <c r="AJ46" s="31"/>
      <c r="AK46" s="21"/>
      <c r="AL46" s="32"/>
      <c r="AM46" s="33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32"/>
      <c r="CI46" s="42"/>
      <c r="CK46" s="43"/>
    </row>
    <row r="47" s="1" customFormat="1" customHeight="1" spans="1:89">
      <c r="A47" s="12">
        <v>42</v>
      </c>
      <c r="B47" s="13">
        <v>201712</v>
      </c>
      <c r="C47" s="14">
        <v>42</v>
      </c>
      <c r="D47" s="15" t="s">
        <v>128</v>
      </c>
      <c r="E47" s="16"/>
      <c r="F47" s="16"/>
      <c r="G47" s="16"/>
      <c r="H47" s="16"/>
      <c r="I47" s="16"/>
      <c r="J47" s="16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31"/>
      <c r="AH47" s="21"/>
      <c r="AI47" s="21"/>
      <c r="AJ47" s="31"/>
      <c r="AK47" s="21"/>
      <c r="AL47" s="32"/>
      <c r="AM47" s="33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32"/>
      <c r="CI47" s="42"/>
      <c r="CK47" s="43"/>
    </row>
    <row r="48" s="1" customFormat="1" customHeight="1" spans="1:89">
      <c r="A48" s="12">
        <v>43</v>
      </c>
      <c r="B48" s="13">
        <v>201712</v>
      </c>
      <c r="C48" s="14">
        <v>43</v>
      </c>
      <c r="D48" s="15" t="s">
        <v>129</v>
      </c>
      <c r="E48" s="16"/>
      <c r="F48" s="16"/>
      <c r="G48" s="16"/>
      <c r="H48" s="16"/>
      <c r="I48" s="16"/>
      <c r="J48" s="16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31"/>
      <c r="AH48" s="21"/>
      <c r="AI48" s="21"/>
      <c r="AJ48" s="31"/>
      <c r="AK48" s="21"/>
      <c r="AL48" s="32"/>
      <c r="AM48" s="33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32"/>
      <c r="CI48" s="42"/>
      <c r="CK48" s="43"/>
    </row>
    <row r="49" s="1" customFormat="1" customHeight="1" spans="1:89">
      <c r="A49" s="12">
        <v>44</v>
      </c>
      <c r="B49" s="13">
        <v>201712</v>
      </c>
      <c r="C49" s="14">
        <v>44</v>
      </c>
      <c r="D49" s="15" t="s">
        <v>130</v>
      </c>
      <c r="E49" s="16"/>
      <c r="F49" s="16"/>
      <c r="G49" s="16"/>
      <c r="H49" s="16"/>
      <c r="I49" s="16"/>
      <c r="J49" s="16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31"/>
      <c r="AH49" s="21"/>
      <c r="AI49" s="21"/>
      <c r="AJ49" s="31"/>
      <c r="AK49" s="21"/>
      <c r="AL49" s="32"/>
      <c r="AM49" s="33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32"/>
      <c r="CI49" s="42"/>
      <c r="CK49" s="43"/>
    </row>
    <row r="50" s="1" customFormat="1" customHeight="1" spans="1:89">
      <c r="A50" s="12">
        <v>45</v>
      </c>
      <c r="B50" s="13">
        <v>201712</v>
      </c>
      <c r="C50" s="14">
        <v>45</v>
      </c>
      <c r="D50" s="15" t="s">
        <v>131</v>
      </c>
      <c r="E50" s="16"/>
      <c r="F50" s="16"/>
      <c r="G50" s="16"/>
      <c r="H50" s="16"/>
      <c r="I50" s="16"/>
      <c r="J50" s="16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31"/>
      <c r="AH50" s="21"/>
      <c r="AI50" s="21"/>
      <c r="AJ50" s="31"/>
      <c r="AK50" s="21"/>
      <c r="AL50" s="32"/>
      <c r="AM50" s="33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32"/>
      <c r="CI50" s="42"/>
      <c r="CK50" s="43"/>
    </row>
    <row r="51" s="1" customFormat="1" customHeight="1" spans="1:89">
      <c r="A51" s="12">
        <v>46</v>
      </c>
      <c r="B51" s="13">
        <v>201712</v>
      </c>
      <c r="C51" s="14">
        <v>46</v>
      </c>
      <c r="D51" s="15" t="s">
        <v>132</v>
      </c>
      <c r="E51" s="16"/>
      <c r="F51" s="16"/>
      <c r="G51" s="16"/>
      <c r="H51" s="16"/>
      <c r="I51" s="16"/>
      <c r="J51" s="16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31"/>
      <c r="AH51" s="21"/>
      <c r="AI51" s="21"/>
      <c r="AJ51" s="31"/>
      <c r="AK51" s="21"/>
      <c r="AL51" s="32"/>
      <c r="AM51" s="33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32"/>
      <c r="CI51" s="42"/>
      <c r="CK51" s="43"/>
    </row>
    <row r="52" s="1" customFormat="1" customHeight="1" spans="1:89">
      <c r="A52" s="12">
        <v>47</v>
      </c>
      <c r="B52" s="13">
        <v>201712</v>
      </c>
      <c r="C52" s="14">
        <v>47</v>
      </c>
      <c r="D52" s="15" t="s">
        <v>133</v>
      </c>
      <c r="E52" s="16"/>
      <c r="F52" s="16"/>
      <c r="G52" s="16"/>
      <c r="H52" s="16"/>
      <c r="I52" s="16"/>
      <c r="J52" s="16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31"/>
      <c r="AH52" s="21"/>
      <c r="AI52" s="21"/>
      <c r="AJ52" s="31"/>
      <c r="AK52" s="21"/>
      <c r="AL52" s="32"/>
      <c r="AM52" s="33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32"/>
      <c r="CI52" s="42"/>
      <c r="CK52" s="43"/>
    </row>
    <row r="53" s="1" customFormat="1" customHeight="1" spans="1:89">
      <c r="A53" s="12">
        <v>48</v>
      </c>
      <c r="B53" s="13">
        <v>201712</v>
      </c>
      <c r="C53" s="14">
        <v>48</v>
      </c>
      <c r="D53" s="15" t="s">
        <v>134</v>
      </c>
      <c r="E53" s="16"/>
      <c r="F53" s="16"/>
      <c r="G53" s="16"/>
      <c r="H53" s="16"/>
      <c r="I53" s="16"/>
      <c r="J53" s="16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31"/>
      <c r="AH53" s="21"/>
      <c r="AI53" s="21"/>
      <c r="AJ53" s="31"/>
      <c r="AK53" s="21"/>
      <c r="AL53" s="32"/>
      <c r="AM53" s="33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32"/>
      <c r="CI53" s="42"/>
      <c r="CK53" s="43"/>
    </row>
    <row r="54" s="1" customFormat="1" customHeight="1" spans="1:89">
      <c r="A54" s="12">
        <v>49</v>
      </c>
      <c r="B54" s="13">
        <v>201712</v>
      </c>
      <c r="C54" s="14">
        <v>49</v>
      </c>
      <c r="D54" s="15" t="s">
        <v>135</v>
      </c>
      <c r="E54" s="16"/>
      <c r="F54" s="16"/>
      <c r="G54" s="16"/>
      <c r="H54" s="16"/>
      <c r="I54" s="16"/>
      <c r="J54" s="16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31"/>
      <c r="AH54" s="21"/>
      <c r="AI54" s="21"/>
      <c r="AJ54" s="31"/>
      <c r="AK54" s="21"/>
      <c r="AL54" s="32"/>
      <c r="AM54" s="33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32"/>
      <c r="CI54" s="42"/>
      <c r="CK54" s="43"/>
    </row>
    <row r="55" s="1" customFormat="1" customHeight="1" spans="1:89">
      <c r="A55" s="12">
        <v>50</v>
      </c>
      <c r="B55" s="13">
        <v>201712</v>
      </c>
      <c r="C55" s="14">
        <v>50</v>
      </c>
      <c r="D55" s="15" t="s">
        <v>136</v>
      </c>
      <c r="E55" s="16"/>
      <c r="F55" s="16"/>
      <c r="G55" s="16"/>
      <c r="H55" s="16"/>
      <c r="I55" s="16"/>
      <c r="J55" s="16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31"/>
      <c r="AH55" s="21"/>
      <c r="AI55" s="21"/>
      <c r="AJ55" s="31"/>
      <c r="AK55" s="21"/>
      <c r="AL55" s="32"/>
      <c r="AM55" s="33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32"/>
      <c r="CI55" s="42"/>
      <c r="CK55" s="43"/>
    </row>
    <row r="56" s="1" customFormat="1" customHeight="1" spans="1:89">
      <c r="A56" s="12">
        <v>51</v>
      </c>
      <c r="B56" s="13">
        <v>201712</v>
      </c>
      <c r="C56" s="14">
        <v>51</v>
      </c>
      <c r="D56" s="15" t="s">
        <v>137</v>
      </c>
      <c r="E56" s="16"/>
      <c r="F56" s="16"/>
      <c r="G56" s="16"/>
      <c r="H56" s="16"/>
      <c r="I56" s="16"/>
      <c r="J56" s="16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31"/>
      <c r="AH56" s="21"/>
      <c r="AI56" s="21"/>
      <c r="AJ56" s="31"/>
      <c r="AK56" s="21"/>
      <c r="AL56" s="32"/>
      <c r="AM56" s="33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32"/>
      <c r="CI56" s="42"/>
      <c r="CK56" s="43"/>
    </row>
    <row r="57" s="1" customFormat="1" customHeight="1" spans="1:89">
      <c r="A57" s="12">
        <v>52</v>
      </c>
      <c r="B57" s="13">
        <v>201712</v>
      </c>
      <c r="C57" s="14">
        <v>52</v>
      </c>
      <c r="D57" s="15" t="s">
        <v>138</v>
      </c>
      <c r="E57" s="16"/>
      <c r="F57" s="16"/>
      <c r="G57" s="16"/>
      <c r="H57" s="16"/>
      <c r="I57" s="16"/>
      <c r="J57" s="16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31"/>
      <c r="AH57" s="21"/>
      <c r="AI57" s="21"/>
      <c r="AJ57" s="31"/>
      <c r="AK57" s="21"/>
      <c r="AL57" s="32"/>
      <c r="AM57" s="33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32"/>
      <c r="CI57" s="42"/>
      <c r="CK57" s="43"/>
    </row>
    <row r="58" s="1" customFormat="1" customHeight="1" spans="1:89">
      <c r="A58" s="12">
        <v>53</v>
      </c>
      <c r="B58" s="13">
        <v>201712</v>
      </c>
      <c r="C58" s="14">
        <v>53</v>
      </c>
      <c r="D58" s="15" t="s">
        <v>139</v>
      </c>
      <c r="E58" s="16"/>
      <c r="F58" s="16"/>
      <c r="G58" s="16"/>
      <c r="H58" s="16"/>
      <c r="I58" s="16"/>
      <c r="J58" s="16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31"/>
      <c r="AH58" s="21"/>
      <c r="AI58" s="21"/>
      <c r="AJ58" s="31"/>
      <c r="AK58" s="21"/>
      <c r="AL58" s="32"/>
      <c r="AM58" s="33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32"/>
      <c r="CI58" s="42"/>
      <c r="CK58" s="43"/>
    </row>
    <row r="59" s="1" customFormat="1" customHeight="1" spans="1:89">
      <c r="A59" s="12">
        <v>54</v>
      </c>
      <c r="B59" s="13">
        <v>201712</v>
      </c>
      <c r="C59" s="14">
        <v>54</v>
      </c>
      <c r="D59" s="15" t="s">
        <v>140</v>
      </c>
      <c r="E59" s="16"/>
      <c r="F59" s="16"/>
      <c r="G59" s="16"/>
      <c r="H59" s="16"/>
      <c r="I59" s="16"/>
      <c r="J59" s="16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31"/>
      <c r="AH59" s="21"/>
      <c r="AI59" s="21"/>
      <c r="AJ59" s="31"/>
      <c r="AK59" s="21"/>
      <c r="AL59" s="32"/>
      <c r="AM59" s="33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32"/>
      <c r="CI59" s="42"/>
      <c r="CK59" s="43"/>
    </row>
    <row r="60" s="1" customFormat="1" customHeight="1" spans="1:89">
      <c r="A60" s="12">
        <v>55</v>
      </c>
      <c r="B60" s="13">
        <v>201712</v>
      </c>
      <c r="C60" s="14">
        <v>55</v>
      </c>
      <c r="D60" s="15" t="s">
        <v>141</v>
      </c>
      <c r="E60" s="16"/>
      <c r="F60" s="16"/>
      <c r="G60" s="16"/>
      <c r="H60" s="16"/>
      <c r="I60" s="16"/>
      <c r="J60" s="16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31"/>
      <c r="AH60" s="21"/>
      <c r="AI60" s="21"/>
      <c r="AJ60" s="31"/>
      <c r="AK60" s="21"/>
      <c r="AL60" s="32"/>
      <c r="AM60" s="33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32"/>
      <c r="CI60" s="42"/>
      <c r="CK60" s="43"/>
    </row>
    <row r="61" s="1" customFormat="1" customHeight="1" spans="1:89">
      <c r="A61" s="12">
        <v>56</v>
      </c>
      <c r="B61" s="13">
        <v>201712</v>
      </c>
      <c r="C61" s="14">
        <v>56</v>
      </c>
      <c r="D61" s="15" t="s">
        <v>142</v>
      </c>
      <c r="E61" s="16"/>
      <c r="F61" s="16"/>
      <c r="G61" s="16"/>
      <c r="H61" s="16"/>
      <c r="I61" s="16"/>
      <c r="J61" s="16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31"/>
      <c r="AH61" s="21"/>
      <c r="AI61" s="21"/>
      <c r="AJ61" s="31"/>
      <c r="AK61" s="21"/>
      <c r="AL61" s="32"/>
      <c r="AM61" s="33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32"/>
      <c r="CI61" s="42"/>
      <c r="CK61" s="43"/>
    </row>
    <row r="62" s="1" customFormat="1" customHeight="1" spans="1:89">
      <c r="A62" s="12">
        <v>57</v>
      </c>
      <c r="B62" s="13">
        <v>201712</v>
      </c>
      <c r="C62" s="14">
        <v>57</v>
      </c>
      <c r="D62" s="15" t="s">
        <v>143</v>
      </c>
      <c r="E62" s="16"/>
      <c r="F62" s="16"/>
      <c r="G62" s="16"/>
      <c r="H62" s="16"/>
      <c r="I62" s="16"/>
      <c r="J62" s="16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31"/>
      <c r="AH62" s="21"/>
      <c r="AI62" s="21"/>
      <c r="AJ62" s="31"/>
      <c r="AK62" s="21"/>
      <c r="AL62" s="32"/>
      <c r="AM62" s="33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32"/>
      <c r="CI62" s="42"/>
      <c r="CK62" s="43"/>
    </row>
    <row r="63" s="1" customFormat="1" customHeight="1" spans="1:89">
      <c r="A63" s="12">
        <v>58</v>
      </c>
      <c r="B63" s="13">
        <v>201712</v>
      </c>
      <c r="C63" s="14">
        <v>58</v>
      </c>
      <c r="D63" s="15" t="s">
        <v>144</v>
      </c>
      <c r="E63" s="16"/>
      <c r="F63" s="16"/>
      <c r="G63" s="16"/>
      <c r="H63" s="16"/>
      <c r="I63" s="16"/>
      <c r="J63" s="16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31"/>
      <c r="AH63" s="21"/>
      <c r="AI63" s="21"/>
      <c r="AJ63" s="31"/>
      <c r="AK63" s="21"/>
      <c r="AL63" s="32"/>
      <c r="AM63" s="33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32"/>
      <c r="CI63" s="42"/>
      <c r="CK63" s="43"/>
    </row>
    <row r="64" s="1" customFormat="1" customHeight="1" spans="1:89">
      <c r="A64" s="12">
        <v>59</v>
      </c>
      <c r="B64" s="13">
        <v>201712</v>
      </c>
      <c r="C64" s="14">
        <v>59</v>
      </c>
      <c r="D64" s="15" t="s">
        <v>145</v>
      </c>
      <c r="E64" s="16"/>
      <c r="F64" s="16"/>
      <c r="G64" s="16"/>
      <c r="H64" s="16"/>
      <c r="I64" s="16"/>
      <c r="J64" s="16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31"/>
      <c r="AH64" s="21"/>
      <c r="AI64" s="21"/>
      <c r="AJ64" s="31"/>
      <c r="AK64" s="21"/>
      <c r="AL64" s="32"/>
      <c r="AM64" s="33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32"/>
      <c r="CI64" s="42"/>
      <c r="CK64" s="43"/>
    </row>
    <row r="65" s="1" customFormat="1" customHeight="1" spans="1:89">
      <c r="A65" s="12">
        <v>60</v>
      </c>
      <c r="B65" s="13">
        <v>201712</v>
      </c>
      <c r="C65" s="14">
        <v>60</v>
      </c>
      <c r="D65" s="15" t="s">
        <v>146</v>
      </c>
      <c r="E65" s="16"/>
      <c r="F65" s="16"/>
      <c r="G65" s="16"/>
      <c r="H65" s="16"/>
      <c r="I65" s="16"/>
      <c r="J65" s="16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31"/>
      <c r="AH65" s="21"/>
      <c r="AI65" s="21"/>
      <c r="AJ65" s="31"/>
      <c r="AK65" s="21"/>
      <c r="AL65" s="32"/>
      <c r="AM65" s="33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32"/>
      <c r="CI65" s="42"/>
      <c r="CK65" s="43"/>
    </row>
    <row r="66" s="1" customFormat="1" customHeight="1" spans="1:89">
      <c r="A66" s="12">
        <v>61</v>
      </c>
      <c r="B66" s="13">
        <v>201712</v>
      </c>
      <c r="C66" s="14">
        <v>61</v>
      </c>
      <c r="D66" s="15" t="s">
        <v>147</v>
      </c>
      <c r="E66" s="16"/>
      <c r="F66" s="16"/>
      <c r="G66" s="16"/>
      <c r="H66" s="16"/>
      <c r="I66" s="16"/>
      <c r="J66" s="16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31"/>
      <c r="AH66" s="21"/>
      <c r="AI66" s="21"/>
      <c r="AJ66" s="31"/>
      <c r="AK66" s="21"/>
      <c r="AL66" s="32"/>
      <c r="AM66" s="33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32"/>
      <c r="CI66" s="42"/>
      <c r="CK66" s="43"/>
    </row>
    <row r="67" s="1" customFormat="1" customHeight="1" spans="1:89">
      <c r="A67" s="12">
        <v>62</v>
      </c>
      <c r="B67" s="13">
        <v>201712</v>
      </c>
      <c r="C67" s="14">
        <v>62</v>
      </c>
      <c r="D67" s="15" t="s">
        <v>148</v>
      </c>
      <c r="E67" s="16"/>
      <c r="F67" s="16"/>
      <c r="G67" s="16"/>
      <c r="H67" s="16"/>
      <c r="I67" s="16"/>
      <c r="J67" s="16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31"/>
      <c r="AH67" s="21"/>
      <c r="AI67" s="21"/>
      <c r="AJ67" s="31"/>
      <c r="AK67" s="21"/>
      <c r="AL67" s="32"/>
      <c r="AM67" s="33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32"/>
      <c r="CI67" s="42"/>
      <c r="CK67" s="43"/>
    </row>
    <row r="68" s="1" customFormat="1" customHeight="1" spans="1:89">
      <c r="A68" s="12">
        <v>63</v>
      </c>
      <c r="B68" s="13">
        <v>201712</v>
      </c>
      <c r="C68" s="14">
        <v>63</v>
      </c>
      <c r="D68" s="15" t="s">
        <v>149</v>
      </c>
      <c r="E68" s="16"/>
      <c r="F68" s="16"/>
      <c r="G68" s="16"/>
      <c r="H68" s="16"/>
      <c r="I68" s="16"/>
      <c r="J68" s="16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31"/>
      <c r="AH68" s="21"/>
      <c r="AI68" s="21"/>
      <c r="AJ68" s="31"/>
      <c r="AK68" s="21"/>
      <c r="AL68" s="32"/>
      <c r="AM68" s="33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32"/>
      <c r="CI68" s="42"/>
      <c r="CK68" s="43"/>
    </row>
    <row r="69" s="1" customFormat="1" customHeight="1" spans="1:89">
      <c r="A69" s="12">
        <v>64</v>
      </c>
      <c r="B69" s="13">
        <v>201712</v>
      </c>
      <c r="C69" s="14">
        <v>64</v>
      </c>
      <c r="D69" s="15" t="s">
        <v>150</v>
      </c>
      <c r="E69" s="16"/>
      <c r="F69" s="16"/>
      <c r="G69" s="16"/>
      <c r="H69" s="16"/>
      <c r="I69" s="16"/>
      <c r="J69" s="16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31"/>
      <c r="AH69" s="21"/>
      <c r="AI69" s="21"/>
      <c r="AJ69" s="31"/>
      <c r="AK69" s="21"/>
      <c r="AL69" s="32"/>
      <c r="AM69" s="33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32"/>
      <c r="CI69" s="42"/>
      <c r="CK69" s="43"/>
    </row>
    <row r="70" s="1" customFormat="1" customHeight="1" spans="1:89">
      <c r="A70" s="12">
        <v>65</v>
      </c>
      <c r="B70" s="13">
        <v>201712</v>
      </c>
      <c r="C70" s="14">
        <v>65</v>
      </c>
      <c r="D70" s="15" t="s">
        <v>151</v>
      </c>
      <c r="E70" s="16"/>
      <c r="F70" s="16"/>
      <c r="G70" s="16"/>
      <c r="H70" s="16"/>
      <c r="I70" s="16"/>
      <c r="J70" s="16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31"/>
      <c r="AH70" s="21"/>
      <c r="AI70" s="21"/>
      <c r="AJ70" s="31"/>
      <c r="AK70" s="21"/>
      <c r="AL70" s="32"/>
      <c r="AM70" s="33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32"/>
      <c r="CI70" s="42"/>
      <c r="CK70" s="43"/>
    </row>
    <row r="71" s="1" customFormat="1" customHeight="1" spans="1:89">
      <c r="A71" s="12">
        <v>66</v>
      </c>
      <c r="B71" s="13">
        <v>201712</v>
      </c>
      <c r="C71" s="14">
        <v>66</v>
      </c>
      <c r="D71" s="15" t="s">
        <v>152</v>
      </c>
      <c r="E71" s="16"/>
      <c r="F71" s="16"/>
      <c r="G71" s="16"/>
      <c r="H71" s="16"/>
      <c r="I71" s="16"/>
      <c r="J71" s="16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31"/>
      <c r="AH71" s="21"/>
      <c r="AI71" s="21"/>
      <c r="AJ71" s="31"/>
      <c r="AK71" s="21"/>
      <c r="AL71" s="32"/>
      <c r="AM71" s="33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32"/>
      <c r="CI71" s="42"/>
      <c r="CK71" s="43"/>
    </row>
    <row r="72" s="1" customFormat="1" customHeight="1" spans="1:89">
      <c r="A72" s="12">
        <v>67</v>
      </c>
      <c r="B72" s="13">
        <v>201712</v>
      </c>
      <c r="C72" s="14">
        <v>67</v>
      </c>
      <c r="D72" s="15" t="s">
        <v>153</v>
      </c>
      <c r="E72" s="16"/>
      <c r="F72" s="16"/>
      <c r="G72" s="16"/>
      <c r="H72" s="16"/>
      <c r="I72" s="16"/>
      <c r="J72" s="16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31"/>
      <c r="AH72" s="21"/>
      <c r="AI72" s="21"/>
      <c r="AJ72" s="31"/>
      <c r="AK72" s="21"/>
      <c r="AL72" s="32"/>
      <c r="AM72" s="33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32"/>
      <c r="CI72" s="42"/>
      <c r="CK72" s="43"/>
    </row>
    <row r="73" s="1" customFormat="1" customHeight="1" spans="1:89">
      <c r="A73" s="12">
        <v>68</v>
      </c>
      <c r="B73" s="13">
        <v>201712</v>
      </c>
      <c r="C73" s="14">
        <v>68</v>
      </c>
      <c r="D73" s="15" t="s">
        <v>154</v>
      </c>
      <c r="E73" s="16"/>
      <c r="F73" s="16"/>
      <c r="G73" s="16"/>
      <c r="H73" s="16"/>
      <c r="I73" s="16"/>
      <c r="J73" s="16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31"/>
      <c r="AH73" s="21"/>
      <c r="AI73" s="21"/>
      <c r="AJ73" s="31"/>
      <c r="AK73" s="21"/>
      <c r="AL73" s="32"/>
      <c r="AM73" s="33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32"/>
      <c r="CI73" s="42"/>
      <c r="CK73" s="43"/>
    </row>
    <row r="74" s="1" customFormat="1" customHeight="1" spans="1:89">
      <c r="A74" s="12">
        <v>69</v>
      </c>
      <c r="B74" s="13">
        <v>201712</v>
      </c>
      <c r="C74" s="14">
        <v>69</v>
      </c>
      <c r="D74" s="15" t="s">
        <v>155</v>
      </c>
      <c r="E74" s="16"/>
      <c r="F74" s="16"/>
      <c r="G74" s="16"/>
      <c r="H74" s="16"/>
      <c r="I74" s="16"/>
      <c r="J74" s="16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31"/>
      <c r="AH74" s="21"/>
      <c r="AI74" s="21"/>
      <c r="AJ74" s="31"/>
      <c r="AK74" s="21"/>
      <c r="AL74" s="32"/>
      <c r="AM74" s="33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32"/>
      <c r="CI74" s="42"/>
      <c r="CK74" s="43"/>
    </row>
    <row r="75" s="1" customFormat="1" customHeight="1" spans="1:89">
      <c r="A75" s="12">
        <v>70</v>
      </c>
      <c r="B75" s="13">
        <v>201712</v>
      </c>
      <c r="C75" s="14">
        <v>70</v>
      </c>
      <c r="D75" s="15" t="s">
        <v>156</v>
      </c>
      <c r="E75" s="16"/>
      <c r="F75" s="16"/>
      <c r="G75" s="16"/>
      <c r="H75" s="16"/>
      <c r="I75" s="16"/>
      <c r="J75" s="16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31"/>
      <c r="AH75" s="21"/>
      <c r="AI75" s="21"/>
      <c r="AJ75" s="31"/>
      <c r="AK75" s="21"/>
      <c r="AL75" s="32"/>
      <c r="AM75" s="33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32"/>
      <c r="CI75" s="42"/>
      <c r="CK75" s="43"/>
    </row>
    <row r="76" s="1" customFormat="1" customHeight="1" spans="1:89">
      <c r="A76" s="12">
        <v>71</v>
      </c>
      <c r="B76" s="13">
        <v>201712</v>
      </c>
      <c r="C76" s="14">
        <v>71</v>
      </c>
      <c r="D76" s="15" t="s">
        <v>157</v>
      </c>
      <c r="E76" s="16"/>
      <c r="F76" s="16"/>
      <c r="G76" s="16"/>
      <c r="H76" s="16"/>
      <c r="I76" s="16"/>
      <c r="J76" s="16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31"/>
      <c r="AH76" s="21"/>
      <c r="AI76" s="21"/>
      <c r="AJ76" s="31"/>
      <c r="AK76" s="21"/>
      <c r="AL76" s="32"/>
      <c r="AM76" s="33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32"/>
      <c r="CI76" s="42"/>
      <c r="CK76" s="43"/>
    </row>
    <row r="77" s="1" customFormat="1" customHeight="1" spans="1:89">
      <c r="A77" s="12">
        <v>72</v>
      </c>
      <c r="B77" s="13">
        <v>201712</v>
      </c>
      <c r="C77" s="14">
        <v>72</v>
      </c>
      <c r="D77" s="15" t="s">
        <v>158</v>
      </c>
      <c r="E77" s="16"/>
      <c r="F77" s="16"/>
      <c r="G77" s="16"/>
      <c r="H77" s="16"/>
      <c r="I77" s="16"/>
      <c r="J77" s="16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31"/>
      <c r="AH77" s="21"/>
      <c r="AI77" s="21"/>
      <c r="AJ77" s="31"/>
      <c r="AK77" s="21"/>
      <c r="AL77" s="32"/>
      <c r="AM77" s="33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32"/>
      <c r="CI77" s="42"/>
      <c r="CK77" s="43"/>
    </row>
    <row r="78" s="1" customFormat="1" customHeight="1" spans="1:89">
      <c r="A78" s="12">
        <v>73</v>
      </c>
      <c r="B78" s="13">
        <v>201712</v>
      </c>
      <c r="C78" s="14">
        <v>73</v>
      </c>
      <c r="D78" s="15" t="s">
        <v>159</v>
      </c>
      <c r="E78" s="16"/>
      <c r="F78" s="16"/>
      <c r="G78" s="16"/>
      <c r="H78" s="16"/>
      <c r="I78" s="16"/>
      <c r="J78" s="16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31"/>
      <c r="AH78" s="21"/>
      <c r="AI78" s="21"/>
      <c r="AJ78" s="31"/>
      <c r="AK78" s="21"/>
      <c r="AL78" s="32"/>
      <c r="AM78" s="33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32"/>
      <c r="CI78" s="42"/>
      <c r="CK78" s="43"/>
    </row>
    <row r="79" s="1" customFormat="1" customHeight="1" spans="1:89">
      <c r="A79" s="12">
        <v>74</v>
      </c>
      <c r="B79" s="13">
        <v>201712</v>
      </c>
      <c r="C79" s="14">
        <v>74</v>
      </c>
      <c r="D79" s="15" t="s">
        <v>160</v>
      </c>
      <c r="E79" s="16"/>
      <c r="F79" s="16"/>
      <c r="G79" s="16"/>
      <c r="H79" s="16"/>
      <c r="I79" s="16"/>
      <c r="J79" s="16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31"/>
      <c r="AH79" s="21"/>
      <c r="AI79" s="21"/>
      <c r="AJ79" s="31"/>
      <c r="AK79" s="21"/>
      <c r="AL79" s="32"/>
      <c r="AM79" s="33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32"/>
      <c r="CI79" s="42"/>
      <c r="CK79" s="43"/>
    </row>
    <row r="80" s="1" customFormat="1" customHeight="1" spans="1:89">
      <c r="A80" s="12">
        <v>75</v>
      </c>
      <c r="B80" s="13">
        <v>201712</v>
      </c>
      <c r="C80" s="14">
        <v>75</v>
      </c>
      <c r="D80" s="15" t="s">
        <v>161</v>
      </c>
      <c r="E80" s="16"/>
      <c r="F80" s="16"/>
      <c r="G80" s="16"/>
      <c r="H80" s="16"/>
      <c r="I80" s="16"/>
      <c r="J80" s="16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31"/>
      <c r="AH80" s="21"/>
      <c r="AI80" s="21"/>
      <c r="AJ80" s="31"/>
      <c r="AK80" s="21"/>
      <c r="AL80" s="32"/>
      <c r="AM80" s="33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32"/>
      <c r="CI80" s="42"/>
      <c r="CK80" s="43"/>
    </row>
    <row r="81" s="1" customFormat="1" customHeight="1" spans="1:89">
      <c r="A81" s="12">
        <v>76</v>
      </c>
      <c r="B81" s="13">
        <v>201712</v>
      </c>
      <c r="C81" s="14">
        <v>76</v>
      </c>
      <c r="D81" s="15" t="s">
        <v>162</v>
      </c>
      <c r="E81" s="16"/>
      <c r="F81" s="16"/>
      <c r="G81" s="16"/>
      <c r="H81" s="16"/>
      <c r="I81" s="16"/>
      <c r="J81" s="16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31"/>
      <c r="AH81" s="21"/>
      <c r="AI81" s="21"/>
      <c r="AJ81" s="31"/>
      <c r="AK81" s="21"/>
      <c r="AL81" s="32"/>
      <c r="AM81" s="33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32"/>
      <c r="CI81" s="42"/>
      <c r="CK81" s="43"/>
    </row>
    <row r="82" s="1" customFormat="1" customHeight="1" spans="1:89">
      <c r="A82" s="12">
        <v>77</v>
      </c>
      <c r="B82" s="13">
        <v>201712</v>
      </c>
      <c r="C82" s="14">
        <v>77</v>
      </c>
      <c r="D82" s="15" t="s">
        <v>163</v>
      </c>
      <c r="E82" s="16"/>
      <c r="F82" s="16"/>
      <c r="G82" s="16"/>
      <c r="H82" s="16"/>
      <c r="I82" s="16"/>
      <c r="J82" s="16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31"/>
      <c r="AH82" s="21"/>
      <c r="AI82" s="21"/>
      <c r="AJ82" s="31"/>
      <c r="AK82" s="21"/>
      <c r="AL82" s="32"/>
      <c r="AM82" s="33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32"/>
      <c r="CI82" s="42"/>
      <c r="CK82" s="43"/>
    </row>
    <row r="83" s="1" customFormat="1" customHeight="1" spans="1:89">
      <c r="A83" s="12">
        <v>78</v>
      </c>
      <c r="B83" s="13">
        <v>201712</v>
      </c>
      <c r="C83" s="14">
        <v>78</v>
      </c>
      <c r="D83" s="15" t="s">
        <v>164</v>
      </c>
      <c r="E83" s="16"/>
      <c r="F83" s="16"/>
      <c r="G83" s="16"/>
      <c r="H83" s="16"/>
      <c r="I83" s="16"/>
      <c r="J83" s="16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31"/>
      <c r="AH83" s="21"/>
      <c r="AI83" s="21"/>
      <c r="AJ83" s="31"/>
      <c r="AK83" s="21"/>
      <c r="AL83" s="32"/>
      <c r="AM83" s="33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32"/>
      <c r="CI83" s="42"/>
      <c r="CK83" s="43"/>
    </row>
    <row r="84" s="1" customFormat="1" customHeight="1" spans="1:89">
      <c r="A84" s="12">
        <v>79</v>
      </c>
      <c r="B84" s="13">
        <v>201712</v>
      </c>
      <c r="C84" s="14">
        <v>79</v>
      </c>
      <c r="D84" s="15" t="s">
        <v>165</v>
      </c>
      <c r="E84" s="16"/>
      <c r="F84" s="16"/>
      <c r="G84" s="16"/>
      <c r="H84" s="16"/>
      <c r="I84" s="16"/>
      <c r="J84" s="16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31"/>
      <c r="AH84" s="21"/>
      <c r="AI84" s="21"/>
      <c r="AJ84" s="31"/>
      <c r="AK84" s="21"/>
      <c r="AL84" s="32"/>
      <c r="AM84" s="33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32"/>
      <c r="CI84" s="42"/>
      <c r="CK84" s="43"/>
    </row>
    <row r="85" s="1" customFormat="1" customHeight="1" spans="1:89">
      <c r="A85" s="12">
        <v>80</v>
      </c>
      <c r="B85" s="13">
        <v>201712</v>
      </c>
      <c r="C85" s="14">
        <v>80</v>
      </c>
      <c r="D85" s="15" t="s">
        <v>166</v>
      </c>
      <c r="E85" s="16"/>
      <c r="F85" s="16"/>
      <c r="G85" s="16"/>
      <c r="H85" s="16"/>
      <c r="I85" s="16"/>
      <c r="J85" s="16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31"/>
      <c r="AH85" s="21"/>
      <c r="AI85" s="21"/>
      <c r="AJ85" s="31"/>
      <c r="AK85" s="21"/>
      <c r="AL85" s="32"/>
      <c r="AM85" s="33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32"/>
      <c r="CI85" s="42"/>
      <c r="CK85" s="43"/>
    </row>
    <row r="86" s="1" customFormat="1" customHeight="1" spans="1:89">
      <c r="A86" s="12">
        <v>81</v>
      </c>
      <c r="B86" s="13">
        <v>201712</v>
      </c>
      <c r="C86" s="14">
        <v>81</v>
      </c>
      <c r="D86" s="15" t="s">
        <v>167</v>
      </c>
      <c r="E86" s="16"/>
      <c r="F86" s="16"/>
      <c r="G86" s="16"/>
      <c r="H86" s="16"/>
      <c r="I86" s="16"/>
      <c r="J86" s="16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31"/>
      <c r="AH86" s="21"/>
      <c r="AI86" s="21"/>
      <c r="AJ86" s="31"/>
      <c r="AK86" s="21"/>
      <c r="AL86" s="32"/>
      <c r="AM86" s="33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32"/>
      <c r="CI86" s="42"/>
      <c r="CK86" s="43"/>
    </row>
    <row r="87" s="1" customFormat="1" customHeight="1" spans="1:89">
      <c r="A87" s="12">
        <v>82</v>
      </c>
      <c r="B87" s="13">
        <v>201712</v>
      </c>
      <c r="C87" s="14">
        <v>82</v>
      </c>
      <c r="D87" s="15" t="s">
        <v>168</v>
      </c>
      <c r="E87" s="16"/>
      <c r="F87" s="16"/>
      <c r="G87" s="16"/>
      <c r="H87" s="16"/>
      <c r="I87" s="16"/>
      <c r="J87" s="16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31"/>
      <c r="AH87" s="21"/>
      <c r="AI87" s="21"/>
      <c r="AJ87" s="31"/>
      <c r="AK87" s="21"/>
      <c r="AL87" s="32"/>
      <c r="AM87" s="33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32"/>
      <c r="CI87" s="42"/>
      <c r="CK87" s="43"/>
    </row>
    <row r="88" s="1" customFormat="1" customHeight="1" spans="1:89">
      <c r="A88" s="12">
        <v>83</v>
      </c>
      <c r="B88" s="13">
        <v>201712</v>
      </c>
      <c r="C88" s="14">
        <v>83</v>
      </c>
      <c r="D88" s="15" t="s">
        <v>169</v>
      </c>
      <c r="E88" s="16"/>
      <c r="F88" s="16"/>
      <c r="G88" s="16"/>
      <c r="H88" s="16"/>
      <c r="I88" s="16"/>
      <c r="J88" s="16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31"/>
      <c r="AH88" s="21"/>
      <c r="AI88" s="21"/>
      <c r="AJ88" s="31"/>
      <c r="AK88" s="21"/>
      <c r="AL88" s="32"/>
      <c r="AM88" s="33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32"/>
      <c r="CI88" s="42"/>
      <c r="CK88" s="43"/>
    </row>
    <row r="89" s="1" customFormat="1" customHeight="1" spans="1:89">
      <c r="A89" s="12">
        <v>84</v>
      </c>
      <c r="B89" s="13">
        <v>201712</v>
      </c>
      <c r="C89" s="14">
        <v>84</v>
      </c>
      <c r="D89" s="15" t="s">
        <v>170</v>
      </c>
      <c r="E89" s="16"/>
      <c r="F89" s="16"/>
      <c r="G89" s="16"/>
      <c r="H89" s="16"/>
      <c r="I89" s="16"/>
      <c r="J89" s="16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31"/>
      <c r="AH89" s="21"/>
      <c r="AI89" s="21"/>
      <c r="AJ89" s="31"/>
      <c r="AK89" s="21"/>
      <c r="AL89" s="32"/>
      <c r="AM89" s="33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32"/>
      <c r="CI89" s="42"/>
      <c r="CK89" s="43"/>
    </row>
    <row r="90" s="1" customFormat="1" customHeight="1" spans="1:89">
      <c r="A90" s="12">
        <v>85</v>
      </c>
      <c r="B90" s="13">
        <v>201712</v>
      </c>
      <c r="C90" s="14">
        <v>85</v>
      </c>
      <c r="D90" s="15" t="s">
        <v>171</v>
      </c>
      <c r="E90" s="16"/>
      <c r="F90" s="16"/>
      <c r="G90" s="16"/>
      <c r="H90" s="16"/>
      <c r="I90" s="16"/>
      <c r="J90" s="16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31"/>
      <c r="AH90" s="21"/>
      <c r="AI90" s="21"/>
      <c r="AJ90" s="31"/>
      <c r="AK90" s="21"/>
      <c r="AL90" s="32"/>
      <c r="AM90" s="33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32"/>
      <c r="CI90" s="42"/>
      <c r="CK90" s="43"/>
    </row>
    <row r="91" s="1" customFormat="1" customHeight="1" spans="1:89">
      <c r="A91" s="12">
        <v>86</v>
      </c>
      <c r="B91" s="13">
        <v>201712</v>
      </c>
      <c r="C91" s="14">
        <v>86</v>
      </c>
      <c r="D91" s="15" t="s">
        <v>172</v>
      </c>
      <c r="E91" s="16"/>
      <c r="F91" s="16"/>
      <c r="G91" s="16"/>
      <c r="H91" s="16"/>
      <c r="I91" s="16"/>
      <c r="J91" s="16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31"/>
      <c r="AH91" s="21"/>
      <c r="AI91" s="21"/>
      <c r="AJ91" s="31"/>
      <c r="AK91" s="21"/>
      <c r="AL91" s="32"/>
      <c r="AM91" s="33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32"/>
      <c r="CI91" s="42"/>
      <c r="CK91" s="43"/>
    </row>
    <row r="92" s="1" customFormat="1" customHeight="1" spans="1:89">
      <c r="A92" s="12">
        <v>87</v>
      </c>
      <c r="B92" s="13">
        <v>201712</v>
      </c>
      <c r="C92" s="14">
        <v>87</v>
      </c>
      <c r="D92" s="15" t="s">
        <v>173</v>
      </c>
      <c r="E92" s="16"/>
      <c r="F92" s="16"/>
      <c r="G92" s="16"/>
      <c r="H92" s="16"/>
      <c r="I92" s="16"/>
      <c r="J92" s="16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31"/>
      <c r="AH92" s="21"/>
      <c r="AI92" s="21"/>
      <c r="AJ92" s="31"/>
      <c r="AK92" s="21"/>
      <c r="AL92" s="32"/>
      <c r="AM92" s="33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32"/>
      <c r="CI92" s="42"/>
      <c r="CK92" s="43"/>
    </row>
    <row r="93" s="1" customFormat="1" customHeight="1" spans="1:89">
      <c r="A93" s="12">
        <v>88</v>
      </c>
      <c r="B93" s="13">
        <v>201712</v>
      </c>
      <c r="C93" s="14">
        <v>88</v>
      </c>
      <c r="D93" s="15" t="s">
        <v>174</v>
      </c>
      <c r="E93" s="16"/>
      <c r="F93" s="16"/>
      <c r="G93" s="16"/>
      <c r="H93" s="16"/>
      <c r="I93" s="16"/>
      <c r="J93" s="16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31"/>
      <c r="AH93" s="21"/>
      <c r="AI93" s="21"/>
      <c r="AJ93" s="31"/>
      <c r="AK93" s="21"/>
      <c r="AL93" s="32"/>
      <c r="AM93" s="33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32"/>
      <c r="CI93" s="42"/>
      <c r="CK93" s="43"/>
    </row>
    <row r="94" s="1" customFormat="1" customHeight="1" spans="1:89">
      <c r="A94" s="12">
        <v>89</v>
      </c>
      <c r="B94" s="13">
        <v>201712</v>
      </c>
      <c r="C94" s="14">
        <v>89</v>
      </c>
      <c r="D94" s="15" t="s">
        <v>175</v>
      </c>
      <c r="E94" s="16"/>
      <c r="F94" s="16"/>
      <c r="G94" s="16"/>
      <c r="H94" s="16"/>
      <c r="I94" s="16"/>
      <c r="J94" s="16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31"/>
      <c r="AH94" s="21"/>
      <c r="AI94" s="21"/>
      <c r="AJ94" s="31"/>
      <c r="AK94" s="21"/>
      <c r="AL94" s="32"/>
      <c r="AM94" s="33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32"/>
      <c r="CI94" s="42"/>
      <c r="CK94" s="43"/>
    </row>
    <row r="95" s="1" customFormat="1" customHeight="1" spans="1:89">
      <c r="A95" s="12">
        <v>90</v>
      </c>
      <c r="B95" s="13">
        <v>201712</v>
      </c>
      <c r="C95" s="14">
        <v>90</v>
      </c>
      <c r="D95" s="15" t="s">
        <v>176</v>
      </c>
      <c r="E95" s="16"/>
      <c r="F95" s="16"/>
      <c r="G95" s="16"/>
      <c r="H95" s="16"/>
      <c r="I95" s="16"/>
      <c r="J95" s="16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31"/>
      <c r="AH95" s="21"/>
      <c r="AI95" s="21"/>
      <c r="AJ95" s="31"/>
      <c r="AK95" s="21"/>
      <c r="AL95" s="32"/>
      <c r="AM95" s="33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32"/>
      <c r="CI95" s="42"/>
      <c r="CK95" s="43"/>
    </row>
    <row r="96" s="1" customFormat="1" customHeight="1" spans="1:89">
      <c r="A96" s="12">
        <v>91</v>
      </c>
      <c r="B96" s="13">
        <v>201712</v>
      </c>
      <c r="C96" s="14">
        <v>91</v>
      </c>
      <c r="D96" s="15" t="s">
        <v>177</v>
      </c>
      <c r="E96" s="16"/>
      <c r="F96" s="16"/>
      <c r="G96" s="16"/>
      <c r="H96" s="16"/>
      <c r="I96" s="16"/>
      <c r="J96" s="16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31"/>
      <c r="AH96" s="21"/>
      <c r="AI96" s="21"/>
      <c r="AJ96" s="31"/>
      <c r="AK96" s="21"/>
      <c r="AL96" s="32"/>
      <c r="AM96" s="33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32"/>
      <c r="CI96" s="42"/>
      <c r="CK96" s="43"/>
    </row>
    <row r="97" s="1" customFormat="1" customHeight="1" spans="1:89">
      <c r="A97" s="12">
        <v>92</v>
      </c>
      <c r="B97" s="13">
        <v>201712</v>
      </c>
      <c r="C97" s="14">
        <v>92</v>
      </c>
      <c r="D97" s="15" t="s">
        <v>178</v>
      </c>
      <c r="E97" s="16"/>
      <c r="F97" s="16"/>
      <c r="G97" s="16"/>
      <c r="H97" s="16"/>
      <c r="I97" s="16"/>
      <c r="J97" s="16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31"/>
      <c r="AH97" s="21"/>
      <c r="AI97" s="21"/>
      <c r="AJ97" s="31"/>
      <c r="AK97" s="21"/>
      <c r="AL97" s="32"/>
      <c r="AM97" s="33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32"/>
      <c r="CI97" s="42"/>
      <c r="CK97" s="43"/>
    </row>
    <row r="98" s="1" customFormat="1" customHeight="1" spans="1:89">
      <c r="A98" s="12">
        <v>93</v>
      </c>
      <c r="B98" s="13">
        <v>201712</v>
      </c>
      <c r="C98" s="14">
        <v>93</v>
      </c>
      <c r="D98" s="15" t="s">
        <v>179</v>
      </c>
      <c r="E98" s="16"/>
      <c r="F98" s="16"/>
      <c r="G98" s="16"/>
      <c r="H98" s="16"/>
      <c r="I98" s="16"/>
      <c r="J98" s="16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31"/>
      <c r="AH98" s="21"/>
      <c r="AI98" s="21"/>
      <c r="AJ98" s="31"/>
      <c r="AK98" s="21"/>
      <c r="AL98" s="32"/>
      <c r="AM98" s="33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32"/>
      <c r="CI98" s="42"/>
      <c r="CK98" s="43"/>
    </row>
    <row r="99" s="1" customFormat="1" customHeight="1" spans="1:89">
      <c r="A99" s="12">
        <v>94</v>
      </c>
      <c r="B99" s="13">
        <v>201712</v>
      </c>
      <c r="C99" s="14">
        <v>94</v>
      </c>
      <c r="D99" s="15" t="s">
        <v>180</v>
      </c>
      <c r="E99" s="16"/>
      <c r="F99" s="16"/>
      <c r="G99" s="16"/>
      <c r="H99" s="16"/>
      <c r="I99" s="16"/>
      <c r="J99" s="16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31"/>
      <c r="AH99" s="21"/>
      <c r="AI99" s="21"/>
      <c r="AJ99" s="31"/>
      <c r="AK99" s="21"/>
      <c r="AL99" s="32"/>
      <c r="AM99" s="33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32"/>
      <c r="CI99" s="42">
        <f t="shared" ref="CI99:CI106" si="0">BR99-SUM(BK99,AM99:AN99,AT99,AW99)</f>
        <v>0</v>
      </c>
      <c r="CK99" s="43">
        <f t="shared" ref="CK99:CK162" si="1">Q99-AN99</f>
        <v>0</v>
      </c>
    </row>
    <row r="100" s="1" customFormat="1" customHeight="1" spans="1:89">
      <c r="A100" s="12">
        <v>95</v>
      </c>
      <c r="B100" s="13">
        <v>201712</v>
      </c>
      <c r="C100" s="14">
        <v>95</v>
      </c>
      <c r="D100" s="15" t="s">
        <v>181</v>
      </c>
      <c r="E100" s="16"/>
      <c r="F100" s="16"/>
      <c r="G100" s="16"/>
      <c r="H100" s="16"/>
      <c r="I100" s="16"/>
      <c r="J100" s="16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31"/>
      <c r="AH100" s="21"/>
      <c r="AI100" s="21"/>
      <c r="AJ100" s="31"/>
      <c r="AK100" s="21"/>
      <c r="AL100" s="32"/>
      <c r="AM100" s="33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32"/>
      <c r="CI100" s="42">
        <f t="shared" si="0"/>
        <v>0</v>
      </c>
      <c r="CK100" s="43">
        <f t="shared" si="1"/>
        <v>0</v>
      </c>
    </row>
    <row r="101" s="1" customFormat="1" customHeight="1" spans="1:89">
      <c r="A101" s="12">
        <v>96</v>
      </c>
      <c r="B101" s="13">
        <v>201712</v>
      </c>
      <c r="C101" s="14">
        <v>96</v>
      </c>
      <c r="D101" s="15" t="s">
        <v>182</v>
      </c>
      <c r="E101" s="16"/>
      <c r="F101" s="16"/>
      <c r="G101" s="16"/>
      <c r="H101" s="16"/>
      <c r="I101" s="16"/>
      <c r="J101" s="16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31"/>
      <c r="AH101" s="21"/>
      <c r="AI101" s="21"/>
      <c r="AJ101" s="31"/>
      <c r="AK101" s="21"/>
      <c r="AL101" s="32"/>
      <c r="AM101" s="33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32"/>
      <c r="CI101" s="42">
        <f t="shared" si="0"/>
        <v>0</v>
      </c>
      <c r="CK101" s="43">
        <f t="shared" si="1"/>
        <v>0</v>
      </c>
    </row>
    <row r="102" s="1" customFormat="1" customHeight="1" spans="1:89">
      <c r="A102" s="12">
        <v>97</v>
      </c>
      <c r="B102" s="13">
        <v>201712</v>
      </c>
      <c r="C102" s="14">
        <v>97</v>
      </c>
      <c r="D102" s="15" t="s">
        <v>183</v>
      </c>
      <c r="E102" s="16"/>
      <c r="F102" s="16"/>
      <c r="G102" s="16"/>
      <c r="H102" s="16"/>
      <c r="I102" s="16"/>
      <c r="J102" s="16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31"/>
      <c r="AH102" s="21"/>
      <c r="AI102" s="21"/>
      <c r="AJ102" s="31"/>
      <c r="AK102" s="21"/>
      <c r="AL102" s="32"/>
      <c r="AM102" s="33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32"/>
      <c r="CI102" s="42">
        <f t="shared" si="0"/>
        <v>0</v>
      </c>
      <c r="CK102" s="43">
        <f t="shared" si="1"/>
        <v>0</v>
      </c>
    </row>
    <row r="103" s="1" customFormat="1" customHeight="1" spans="1:89">
      <c r="A103" s="12">
        <v>98</v>
      </c>
      <c r="B103" s="13">
        <v>201712</v>
      </c>
      <c r="C103" s="14">
        <v>98</v>
      </c>
      <c r="D103" s="15" t="s">
        <v>184</v>
      </c>
      <c r="E103" s="16"/>
      <c r="F103" s="16"/>
      <c r="G103" s="16"/>
      <c r="H103" s="16"/>
      <c r="I103" s="16"/>
      <c r="J103" s="16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31"/>
      <c r="AH103" s="21"/>
      <c r="AI103" s="21"/>
      <c r="AJ103" s="31"/>
      <c r="AK103" s="21"/>
      <c r="AL103" s="32"/>
      <c r="AM103" s="33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32"/>
      <c r="CI103" s="42">
        <f t="shared" si="0"/>
        <v>0</v>
      </c>
      <c r="CK103" s="43">
        <f t="shared" si="1"/>
        <v>0</v>
      </c>
    </row>
    <row r="104" s="1" customFormat="1" customHeight="1" spans="1:89">
      <c r="A104" s="12">
        <v>99</v>
      </c>
      <c r="B104" s="13">
        <v>201712</v>
      </c>
      <c r="C104" s="14">
        <v>99</v>
      </c>
      <c r="D104" s="15" t="s">
        <v>185</v>
      </c>
      <c r="E104" s="16"/>
      <c r="F104" s="16"/>
      <c r="G104" s="16"/>
      <c r="H104" s="16"/>
      <c r="I104" s="16"/>
      <c r="J104" s="16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31"/>
      <c r="AH104" s="21"/>
      <c r="AI104" s="21"/>
      <c r="AJ104" s="31"/>
      <c r="AK104" s="21"/>
      <c r="AL104" s="32"/>
      <c r="AM104" s="33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32"/>
      <c r="CI104" s="42">
        <f t="shared" si="0"/>
        <v>0</v>
      </c>
      <c r="CK104" s="43">
        <f t="shared" si="1"/>
        <v>0</v>
      </c>
    </row>
    <row r="105" s="1" customFormat="1" customHeight="1" spans="1:89">
      <c r="A105" s="12">
        <v>100</v>
      </c>
      <c r="B105" s="13">
        <v>201712</v>
      </c>
      <c r="C105" s="14">
        <v>100</v>
      </c>
      <c r="D105" s="15" t="s">
        <v>186</v>
      </c>
      <c r="E105" s="16"/>
      <c r="F105" s="16"/>
      <c r="G105" s="16"/>
      <c r="H105" s="16"/>
      <c r="I105" s="16"/>
      <c r="J105" s="16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31"/>
      <c r="AH105" s="21"/>
      <c r="AI105" s="21"/>
      <c r="AJ105" s="31"/>
      <c r="AK105" s="21"/>
      <c r="AL105" s="32"/>
      <c r="AM105" s="33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32"/>
      <c r="CI105" s="42">
        <f t="shared" si="0"/>
        <v>0</v>
      </c>
      <c r="CK105" s="43">
        <f t="shared" si="1"/>
        <v>0</v>
      </c>
    </row>
    <row r="106" s="1" customFormat="1" customHeight="1" spans="1:89">
      <c r="A106" s="12">
        <v>101</v>
      </c>
      <c r="B106" s="13">
        <v>201712</v>
      </c>
      <c r="C106" s="14">
        <v>101</v>
      </c>
      <c r="D106" s="15" t="s">
        <v>187</v>
      </c>
      <c r="E106" s="16"/>
      <c r="F106" s="16"/>
      <c r="G106" s="16"/>
      <c r="H106" s="16"/>
      <c r="I106" s="16"/>
      <c r="J106" s="16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31"/>
      <c r="AH106" s="21"/>
      <c r="AI106" s="21"/>
      <c r="AJ106" s="31"/>
      <c r="AK106" s="21"/>
      <c r="AL106" s="32"/>
      <c r="AM106" s="33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32"/>
      <c r="CI106" s="42">
        <f t="shared" si="0"/>
        <v>0</v>
      </c>
      <c r="CK106" s="43">
        <f t="shared" si="1"/>
        <v>0</v>
      </c>
    </row>
    <row r="107" s="1" customFormat="1" customHeight="1" spans="1:89">
      <c r="A107" s="12">
        <v>102</v>
      </c>
      <c r="B107" s="13">
        <v>201712</v>
      </c>
      <c r="C107" s="14">
        <v>102</v>
      </c>
      <c r="D107" s="15" t="s">
        <v>188</v>
      </c>
      <c r="E107" s="16"/>
      <c r="F107" s="16"/>
      <c r="G107" s="16"/>
      <c r="H107" s="16"/>
      <c r="I107" s="16"/>
      <c r="J107" s="16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31"/>
      <c r="AH107" s="21"/>
      <c r="AI107" s="21"/>
      <c r="AJ107" s="31"/>
      <c r="AK107" s="21"/>
      <c r="AL107" s="32"/>
      <c r="AM107" s="33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32"/>
      <c r="CI107" s="42"/>
      <c r="CK107" s="43">
        <f t="shared" si="1"/>
        <v>0</v>
      </c>
    </row>
    <row r="108" s="1" customFormat="1" customHeight="1" spans="1:89">
      <c r="A108" s="12">
        <v>103</v>
      </c>
      <c r="B108" s="13">
        <v>201712</v>
      </c>
      <c r="C108" s="14">
        <v>103</v>
      </c>
      <c r="D108" s="15" t="s">
        <v>189</v>
      </c>
      <c r="E108" s="16"/>
      <c r="F108" s="16"/>
      <c r="G108" s="16"/>
      <c r="H108" s="16"/>
      <c r="I108" s="16"/>
      <c r="J108" s="16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31"/>
      <c r="AH108" s="21"/>
      <c r="AI108" s="21"/>
      <c r="AJ108" s="31"/>
      <c r="AK108" s="21"/>
      <c r="AL108" s="32"/>
      <c r="AM108" s="33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32"/>
      <c r="CI108" s="42">
        <f t="shared" ref="CI108:CI111" si="2">BR108-SUM(BK108,AM108:AN108,AT108,AW108)</f>
        <v>0</v>
      </c>
      <c r="CK108" s="43">
        <f t="shared" si="1"/>
        <v>0</v>
      </c>
    </row>
    <row r="109" s="1" customFormat="1" customHeight="1" spans="1:89">
      <c r="A109" s="12">
        <v>104</v>
      </c>
      <c r="B109" s="13">
        <v>201712</v>
      </c>
      <c r="C109" s="14">
        <v>104</v>
      </c>
      <c r="D109" s="15" t="s">
        <v>190</v>
      </c>
      <c r="E109" s="16"/>
      <c r="F109" s="16"/>
      <c r="G109" s="16"/>
      <c r="H109" s="16"/>
      <c r="I109" s="16"/>
      <c r="J109" s="16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31"/>
      <c r="AH109" s="21"/>
      <c r="AI109" s="21"/>
      <c r="AJ109" s="31"/>
      <c r="AK109" s="21"/>
      <c r="AL109" s="32"/>
      <c r="AM109" s="33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32"/>
      <c r="CI109" s="42">
        <f t="shared" si="2"/>
        <v>0</v>
      </c>
      <c r="CK109" s="43">
        <f t="shared" si="1"/>
        <v>0</v>
      </c>
    </row>
    <row r="110" s="1" customFormat="1" customHeight="1" spans="1:89">
      <c r="A110" s="12">
        <v>105</v>
      </c>
      <c r="B110" s="13">
        <v>201712</v>
      </c>
      <c r="C110" s="14">
        <v>105</v>
      </c>
      <c r="D110" s="15" t="s">
        <v>191</v>
      </c>
      <c r="E110" s="16"/>
      <c r="F110" s="16"/>
      <c r="G110" s="16"/>
      <c r="H110" s="16"/>
      <c r="I110" s="16"/>
      <c r="J110" s="16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31"/>
      <c r="AH110" s="21"/>
      <c r="AI110" s="21"/>
      <c r="AJ110" s="31"/>
      <c r="AK110" s="21"/>
      <c r="AL110" s="32"/>
      <c r="AM110" s="33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32"/>
      <c r="CI110" s="42">
        <f t="shared" si="2"/>
        <v>0</v>
      </c>
      <c r="CK110" s="43">
        <f t="shared" si="1"/>
        <v>0</v>
      </c>
    </row>
    <row r="111" s="1" customFormat="1" customHeight="1" spans="1:89">
      <c r="A111" s="12">
        <v>106</v>
      </c>
      <c r="B111" s="13">
        <v>201712</v>
      </c>
      <c r="C111" s="14">
        <v>106</v>
      </c>
      <c r="D111" s="15" t="s">
        <v>192</v>
      </c>
      <c r="E111" s="16"/>
      <c r="F111" s="16"/>
      <c r="G111" s="16"/>
      <c r="H111" s="16"/>
      <c r="I111" s="16"/>
      <c r="J111" s="16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31"/>
      <c r="AH111" s="21"/>
      <c r="AI111" s="21"/>
      <c r="AJ111" s="31"/>
      <c r="AK111" s="21"/>
      <c r="AL111" s="32"/>
      <c r="AM111" s="33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32"/>
      <c r="CI111" s="42">
        <f t="shared" si="2"/>
        <v>0</v>
      </c>
      <c r="CK111" s="43">
        <f t="shared" si="1"/>
        <v>0</v>
      </c>
    </row>
    <row r="112" s="1" customFormat="1" customHeight="1" spans="1:89">
      <c r="A112" s="12">
        <v>107</v>
      </c>
      <c r="B112" s="13">
        <v>201712</v>
      </c>
      <c r="C112" s="14">
        <v>107</v>
      </c>
      <c r="D112" s="15" t="s">
        <v>193</v>
      </c>
      <c r="E112" s="16"/>
      <c r="F112" s="16"/>
      <c r="G112" s="16"/>
      <c r="H112" s="16"/>
      <c r="I112" s="16"/>
      <c r="J112" s="16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31"/>
      <c r="AH112" s="21"/>
      <c r="AI112" s="21"/>
      <c r="AJ112" s="31"/>
      <c r="AK112" s="21"/>
      <c r="AL112" s="32"/>
      <c r="AM112" s="33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32"/>
      <c r="CI112" s="42"/>
      <c r="CK112" s="43">
        <f t="shared" si="1"/>
        <v>0</v>
      </c>
    </row>
    <row r="113" s="1" customFormat="1" customHeight="1" spans="1:89">
      <c r="A113" s="12">
        <v>108</v>
      </c>
      <c r="B113" s="13">
        <v>201712</v>
      </c>
      <c r="C113" s="14">
        <v>108</v>
      </c>
      <c r="D113" s="15" t="s">
        <v>194</v>
      </c>
      <c r="E113" s="16"/>
      <c r="F113" s="16"/>
      <c r="G113" s="16"/>
      <c r="H113" s="16"/>
      <c r="I113" s="16"/>
      <c r="J113" s="16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31"/>
      <c r="AH113" s="21"/>
      <c r="AI113" s="21"/>
      <c r="AJ113" s="31"/>
      <c r="AK113" s="21"/>
      <c r="AL113" s="32"/>
      <c r="AM113" s="33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32"/>
      <c r="CI113" s="42">
        <f t="shared" ref="CI113:CI116" si="3">BR113-SUM(BK113,AM113:AN113,AT113,AW113)</f>
        <v>0</v>
      </c>
      <c r="CK113" s="43">
        <f t="shared" si="1"/>
        <v>0</v>
      </c>
    </row>
    <row r="114" s="1" customFormat="1" customHeight="1" spans="1:89">
      <c r="A114" s="12">
        <v>109</v>
      </c>
      <c r="B114" s="13">
        <v>201712</v>
      </c>
      <c r="C114" s="14">
        <v>109</v>
      </c>
      <c r="D114" s="15" t="s">
        <v>195</v>
      </c>
      <c r="E114" s="16"/>
      <c r="F114" s="16"/>
      <c r="G114" s="16"/>
      <c r="H114" s="16"/>
      <c r="I114" s="16"/>
      <c r="J114" s="16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31"/>
      <c r="AH114" s="21"/>
      <c r="AI114" s="21"/>
      <c r="AJ114" s="31"/>
      <c r="AK114" s="21"/>
      <c r="AL114" s="32"/>
      <c r="AM114" s="33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32"/>
      <c r="CI114" s="42">
        <f t="shared" si="3"/>
        <v>0</v>
      </c>
      <c r="CK114" s="43">
        <f t="shared" si="1"/>
        <v>0</v>
      </c>
    </row>
    <row r="115" s="1" customFormat="1" customHeight="1" spans="1:89">
      <c r="A115" s="12">
        <v>110</v>
      </c>
      <c r="B115" s="13">
        <v>201712</v>
      </c>
      <c r="C115" s="14">
        <v>110</v>
      </c>
      <c r="D115" s="15" t="s">
        <v>196</v>
      </c>
      <c r="E115" s="16"/>
      <c r="F115" s="16"/>
      <c r="G115" s="16"/>
      <c r="H115" s="16"/>
      <c r="I115" s="16"/>
      <c r="J115" s="16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31"/>
      <c r="AH115" s="21"/>
      <c r="AI115" s="21"/>
      <c r="AJ115" s="31"/>
      <c r="AK115" s="21"/>
      <c r="AL115" s="32"/>
      <c r="AM115" s="33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32"/>
      <c r="CI115" s="42">
        <f t="shared" si="3"/>
        <v>0</v>
      </c>
      <c r="CK115" s="43">
        <f t="shared" si="1"/>
        <v>0</v>
      </c>
    </row>
    <row r="116" s="1" customFormat="1" customHeight="1" spans="1:89">
      <c r="A116" s="12">
        <v>111</v>
      </c>
      <c r="B116" s="44">
        <v>201801</v>
      </c>
      <c r="C116" s="45">
        <v>1</v>
      </c>
      <c r="D116" s="46" t="s">
        <v>197</v>
      </c>
      <c r="E116" s="47"/>
      <c r="F116" s="47"/>
      <c r="G116" s="47"/>
      <c r="H116" s="47"/>
      <c r="I116" s="47"/>
      <c r="J116" s="47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9"/>
      <c r="AH116" s="48"/>
      <c r="AI116" s="48"/>
      <c r="AJ116" s="49"/>
      <c r="AK116" s="48"/>
      <c r="AL116" s="50"/>
      <c r="AM116" s="51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50"/>
      <c r="CI116" s="52">
        <f t="shared" si="3"/>
        <v>0</v>
      </c>
      <c r="CK116" s="43">
        <f t="shared" si="1"/>
        <v>0</v>
      </c>
    </row>
    <row r="117" s="1" customFormat="1" customHeight="1" spans="1:89">
      <c r="A117" s="12">
        <v>112</v>
      </c>
      <c r="B117" s="44">
        <v>201801</v>
      </c>
      <c r="C117" s="45">
        <v>2</v>
      </c>
      <c r="D117" s="46" t="s">
        <v>198</v>
      </c>
      <c r="E117" s="47"/>
      <c r="F117" s="47"/>
      <c r="G117" s="47"/>
      <c r="H117" s="47"/>
      <c r="I117" s="47"/>
      <c r="J117" s="47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9"/>
      <c r="AH117" s="48"/>
      <c r="AI117" s="48"/>
      <c r="AJ117" s="49"/>
      <c r="AK117" s="48"/>
      <c r="AL117" s="50"/>
      <c r="AM117" s="51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50"/>
      <c r="CI117" s="52"/>
      <c r="CK117" s="43">
        <f t="shared" si="1"/>
        <v>0</v>
      </c>
    </row>
    <row r="118" s="1" customFormat="1" customHeight="1" spans="1:89">
      <c r="A118" s="12">
        <v>113</v>
      </c>
      <c r="B118" s="44">
        <v>201801</v>
      </c>
      <c r="C118" s="45">
        <v>3</v>
      </c>
      <c r="D118" s="46" t="s">
        <v>199</v>
      </c>
      <c r="E118" s="47"/>
      <c r="F118" s="47"/>
      <c r="G118" s="47"/>
      <c r="H118" s="47"/>
      <c r="I118" s="47"/>
      <c r="J118" s="47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9"/>
      <c r="AH118" s="48"/>
      <c r="AI118" s="48"/>
      <c r="AJ118" s="49"/>
      <c r="AK118" s="48"/>
      <c r="AL118" s="50"/>
      <c r="AM118" s="51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50"/>
      <c r="CI118" s="52"/>
      <c r="CK118" s="43">
        <f t="shared" si="1"/>
        <v>0</v>
      </c>
    </row>
    <row r="119" s="1" customFormat="1" customHeight="1" spans="1:89">
      <c r="A119" s="12">
        <v>114</v>
      </c>
      <c r="B119" s="44">
        <v>201801</v>
      </c>
      <c r="C119" s="45">
        <v>4</v>
      </c>
      <c r="D119" s="46" t="s">
        <v>200</v>
      </c>
      <c r="E119" s="47"/>
      <c r="F119" s="47"/>
      <c r="G119" s="47"/>
      <c r="H119" s="47"/>
      <c r="I119" s="47"/>
      <c r="J119" s="47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9"/>
      <c r="AH119" s="48"/>
      <c r="AI119" s="48"/>
      <c r="AJ119" s="49"/>
      <c r="AK119" s="48"/>
      <c r="AL119" s="50"/>
      <c r="AM119" s="51"/>
      <c r="AN119" s="48"/>
      <c r="AO119" s="48"/>
      <c r="AP119" s="48"/>
      <c r="AQ119" s="48"/>
      <c r="AR119" s="48"/>
      <c r="AS119" s="48"/>
      <c r="AT119" s="48"/>
      <c r="AU119" s="48"/>
      <c r="AV119" s="48"/>
      <c r="AW119" s="48"/>
      <c r="AX119" s="48"/>
      <c r="AY119" s="48"/>
      <c r="AZ119" s="48"/>
      <c r="BA119" s="48"/>
      <c r="BB119" s="48"/>
      <c r="BC119" s="48"/>
      <c r="BD119" s="48"/>
      <c r="BE119" s="48"/>
      <c r="BF119" s="48"/>
      <c r="BG119" s="48"/>
      <c r="BH119" s="48"/>
      <c r="BI119" s="48"/>
      <c r="BJ119" s="48"/>
      <c r="BK119" s="48"/>
      <c r="BL119" s="48"/>
      <c r="BM119" s="48"/>
      <c r="BN119" s="48"/>
      <c r="BO119" s="48"/>
      <c r="BP119" s="48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50"/>
      <c r="CI119" s="52"/>
      <c r="CK119" s="43">
        <f t="shared" si="1"/>
        <v>0</v>
      </c>
    </row>
    <row r="120" s="1" customFormat="1" customHeight="1" spans="1:89">
      <c r="A120" s="12">
        <v>115</v>
      </c>
      <c r="B120" s="44">
        <v>201801</v>
      </c>
      <c r="C120" s="45">
        <v>5</v>
      </c>
      <c r="D120" s="46" t="s">
        <v>201</v>
      </c>
      <c r="E120" s="47"/>
      <c r="F120" s="47"/>
      <c r="G120" s="47"/>
      <c r="H120" s="47"/>
      <c r="I120" s="47"/>
      <c r="J120" s="47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9"/>
      <c r="AH120" s="48"/>
      <c r="AI120" s="48"/>
      <c r="AJ120" s="49"/>
      <c r="AK120" s="48"/>
      <c r="AL120" s="50"/>
      <c r="AM120" s="51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50"/>
      <c r="CI120" s="52">
        <f t="shared" ref="CI120:CI125" si="4">BR120-SUM(BK120,AM120:AN120,AT120,AW120)</f>
        <v>0</v>
      </c>
      <c r="CK120" s="43">
        <f t="shared" si="1"/>
        <v>0</v>
      </c>
    </row>
    <row r="121" s="1" customFormat="1" customHeight="1" spans="1:89">
      <c r="A121" s="12">
        <v>116</v>
      </c>
      <c r="B121" s="44">
        <v>201801</v>
      </c>
      <c r="C121" s="45">
        <v>6</v>
      </c>
      <c r="D121" s="46" t="s">
        <v>202</v>
      </c>
      <c r="E121" s="47"/>
      <c r="F121" s="47"/>
      <c r="G121" s="47"/>
      <c r="H121" s="47"/>
      <c r="I121" s="47"/>
      <c r="J121" s="47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9"/>
      <c r="AH121" s="48"/>
      <c r="AI121" s="48"/>
      <c r="AJ121" s="49"/>
      <c r="AK121" s="48"/>
      <c r="AL121" s="50"/>
      <c r="AM121" s="51"/>
      <c r="AN121" s="48"/>
      <c r="AO121" s="48"/>
      <c r="AP121" s="48"/>
      <c r="AQ121" s="48"/>
      <c r="AR121" s="48"/>
      <c r="AS121" s="48"/>
      <c r="AT121" s="48"/>
      <c r="AU121" s="48"/>
      <c r="AV121" s="48"/>
      <c r="AW121" s="48"/>
      <c r="AX121" s="48"/>
      <c r="AY121" s="48"/>
      <c r="AZ121" s="48"/>
      <c r="BA121" s="48"/>
      <c r="BB121" s="48"/>
      <c r="BC121" s="48"/>
      <c r="BD121" s="48"/>
      <c r="BE121" s="48"/>
      <c r="BF121" s="48"/>
      <c r="BG121" s="48"/>
      <c r="BH121" s="48"/>
      <c r="BI121" s="48"/>
      <c r="BJ121" s="48"/>
      <c r="BK121" s="48"/>
      <c r="BL121" s="48"/>
      <c r="BM121" s="48"/>
      <c r="BN121" s="48"/>
      <c r="BO121" s="48"/>
      <c r="BP121" s="48"/>
      <c r="BQ121" s="48"/>
      <c r="BR121" s="48"/>
      <c r="BS121" s="48"/>
      <c r="BT121" s="48"/>
      <c r="BU121" s="48"/>
      <c r="BV121" s="48"/>
      <c r="BW121" s="48"/>
      <c r="BX121" s="48"/>
      <c r="BY121" s="48"/>
      <c r="BZ121" s="48"/>
      <c r="CA121" s="48"/>
      <c r="CB121" s="48"/>
      <c r="CC121" s="48"/>
      <c r="CD121" s="48"/>
      <c r="CE121" s="48"/>
      <c r="CF121" s="48"/>
      <c r="CG121" s="48"/>
      <c r="CH121" s="50"/>
      <c r="CI121" s="52">
        <f t="shared" si="4"/>
        <v>0</v>
      </c>
      <c r="CK121" s="43">
        <f t="shared" si="1"/>
        <v>0</v>
      </c>
    </row>
    <row r="122" s="1" customFormat="1" customHeight="1" spans="1:89">
      <c r="A122" s="12">
        <v>117</v>
      </c>
      <c r="B122" s="44">
        <v>201801</v>
      </c>
      <c r="C122" s="45">
        <v>7</v>
      </c>
      <c r="D122" s="46" t="s">
        <v>203</v>
      </c>
      <c r="E122" s="47"/>
      <c r="F122" s="47"/>
      <c r="G122" s="47"/>
      <c r="H122" s="47"/>
      <c r="I122" s="47"/>
      <c r="J122" s="47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9"/>
      <c r="AH122" s="48"/>
      <c r="AI122" s="48"/>
      <c r="AJ122" s="49"/>
      <c r="AK122" s="48"/>
      <c r="AL122" s="50"/>
      <c r="AM122" s="51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50"/>
      <c r="CI122" s="52"/>
      <c r="CK122" s="43">
        <f t="shared" si="1"/>
        <v>0</v>
      </c>
    </row>
    <row r="123" s="1" customFormat="1" customHeight="1" spans="1:89">
      <c r="A123" s="12">
        <v>118</v>
      </c>
      <c r="B123" s="44">
        <v>201801</v>
      </c>
      <c r="C123" s="45">
        <v>8</v>
      </c>
      <c r="D123" s="46" t="s">
        <v>94</v>
      </c>
      <c r="E123" s="47"/>
      <c r="F123" s="47"/>
      <c r="G123" s="47"/>
      <c r="H123" s="47"/>
      <c r="I123" s="47"/>
      <c r="J123" s="47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9"/>
      <c r="AH123" s="48"/>
      <c r="AI123" s="48"/>
      <c r="AJ123" s="49"/>
      <c r="AK123" s="48"/>
      <c r="AL123" s="50"/>
      <c r="AM123" s="51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50"/>
      <c r="CI123" s="52">
        <f t="shared" si="4"/>
        <v>0</v>
      </c>
      <c r="CK123" s="43">
        <f t="shared" si="1"/>
        <v>0</v>
      </c>
    </row>
    <row r="124" s="1" customFormat="1" customHeight="1" spans="1:89">
      <c r="A124" s="12">
        <v>119</v>
      </c>
      <c r="B124" s="44">
        <v>201801</v>
      </c>
      <c r="C124" s="45">
        <v>9</v>
      </c>
      <c r="D124" s="46" t="s">
        <v>95</v>
      </c>
      <c r="E124" s="47"/>
      <c r="F124" s="47"/>
      <c r="G124" s="47"/>
      <c r="H124" s="47"/>
      <c r="I124" s="47"/>
      <c r="J124" s="47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9"/>
      <c r="AH124" s="48"/>
      <c r="AI124" s="48"/>
      <c r="AJ124" s="49"/>
      <c r="AK124" s="48"/>
      <c r="AL124" s="50"/>
      <c r="AM124" s="51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50"/>
      <c r="CI124" s="52">
        <f t="shared" si="4"/>
        <v>0</v>
      </c>
      <c r="CK124" s="43">
        <f t="shared" si="1"/>
        <v>0</v>
      </c>
    </row>
    <row r="125" s="1" customFormat="1" customHeight="1" spans="1:89">
      <c r="A125" s="12">
        <v>120</v>
      </c>
      <c r="B125" s="44">
        <v>201801</v>
      </c>
      <c r="C125" s="45">
        <v>10</v>
      </c>
      <c r="D125" s="46" t="s">
        <v>96</v>
      </c>
      <c r="E125" s="47"/>
      <c r="F125" s="47"/>
      <c r="G125" s="47"/>
      <c r="H125" s="47"/>
      <c r="I125" s="47"/>
      <c r="J125" s="47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9"/>
      <c r="AH125" s="48"/>
      <c r="AI125" s="48"/>
      <c r="AJ125" s="49"/>
      <c r="AK125" s="48"/>
      <c r="AL125" s="50"/>
      <c r="AM125" s="51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50"/>
      <c r="CI125" s="52">
        <f t="shared" si="4"/>
        <v>0</v>
      </c>
      <c r="CK125" s="43">
        <f t="shared" si="1"/>
        <v>0</v>
      </c>
    </row>
    <row r="126" s="1" customFormat="1" customHeight="1" spans="1:89">
      <c r="A126" s="12">
        <v>121</v>
      </c>
      <c r="B126" s="44">
        <v>201801</v>
      </c>
      <c r="C126" s="45">
        <v>11</v>
      </c>
      <c r="D126" s="46" t="s">
        <v>97</v>
      </c>
      <c r="E126" s="47"/>
      <c r="F126" s="47"/>
      <c r="G126" s="47"/>
      <c r="H126" s="47"/>
      <c r="I126" s="47"/>
      <c r="J126" s="47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9"/>
      <c r="AH126" s="48"/>
      <c r="AI126" s="48"/>
      <c r="AJ126" s="49"/>
      <c r="AK126" s="48"/>
      <c r="AL126" s="50"/>
      <c r="AM126" s="51"/>
      <c r="AN126" s="48"/>
      <c r="AO126" s="48"/>
      <c r="AP126" s="48"/>
      <c r="AQ126" s="48"/>
      <c r="AR126" s="48"/>
      <c r="AS126" s="48"/>
      <c r="AT126" s="48"/>
      <c r="AU126" s="48"/>
      <c r="AV126" s="48"/>
      <c r="AW126" s="48"/>
      <c r="AX126" s="48"/>
      <c r="AY126" s="48"/>
      <c r="AZ126" s="48"/>
      <c r="BA126" s="48"/>
      <c r="BB126" s="48"/>
      <c r="BC126" s="48"/>
      <c r="BD126" s="48"/>
      <c r="BE126" s="48"/>
      <c r="BF126" s="48"/>
      <c r="BG126" s="48"/>
      <c r="BH126" s="48"/>
      <c r="BI126" s="48"/>
      <c r="BJ126" s="48"/>
      <c r="BK126" s="48"/>
      <c r="BL126" s="48"/>
      <c r="BM126" s="48"/>
      <c r="BN126" s="48"/>
      <c r="BO126" s="48"/>
      <c r="BP126" s="48"/>
      <c r="BQ126" s="48"/>
      <c r="BR126" s="48"/>
      <c r="BS126" s="48"/>
      <c r="BT126" s="48"/>
      <c r="BU126" s="48"/>
      <c r="BV126" s="48"/>
      <c r="BW126" s="48"/>
      <c r="BX126" s="48"/>
      <c r="BY126" s="48"/>
      <c r="BZ126" s="48"/>
      <c r="CA126" s="48"/>
      <c r="CB126" s="48"/>
      <c r="CC126" s="48"/>
      <c r="CD126" s="48"/>
      <c r="CE126" s="48"/>
      <c r="CF126" s="48"/>
      <c r="CG126" s="48"/>
      <c r="CH126" s="50"/>
      <c r="CI126" s="52"/>
      <c r="CK126" s="43">
        <f t="shared" si="1"/>
        <v>0</v>
      </c>
    </row>
    <row r="127" s="1" customFormat="1" customHeight="1" spans="1:89">
      <c r="A127" s="12">
        <v>122</v>
      </c>
      <c r="B127" s="44">
        <v>201801</v>
      </c>
      <c r="C127" s="45">
        <v>12</v>
      </c>
      <c r="D127" s="46" t="s">
        <v>98</v>
      </c>
      <c r="E127" s="47"/>
      <c r="F127" s="47"/>
      <c r="G127" s="47"/>
      <c r="H127" s="47"/>
      <c r="I127" s="47"/>
      <c r="J127" s="47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9"/>
      <c r="AH127" s="48"/>
      <c r="AI127" s="48"/>
      <c r="AJ127" s="49"/>
      <c r="AK127" s="48"/>
      <c r="AL127" s="50"/>
      <c r="AM127" s="51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50"/>
      <c r="CI127" s="52"/>
      <c r="CK127" s="43">
        <f t="shared" si="1"/>
        <v>0</v>
      </c>
    </row>
    <row r="128" s="1" customFormat="1" customHeight="1" spans="1:89">
      <c r="A128" s="12">
        <v>123</v>
      </c>
      <c r="B128" s="44">
        <v>201801</v>
      </c>
      <c r="C128" s="45">
        <v>13</v>
      </c>
      <c r="D128" s="46" t="s">
        <v>99</v>
      </c>
      <c r="E128" s="47"/>
      <c r="F128" s="47"/>
      <c r="G128" s="47"/>
      <c r="H128" s="47"/>
      <c r="I128" s="47"/>
      <c r="J128" s="47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9"/>
      <c r="AH128" s="48"/>
      <c r="AI128" s="48"/>
      <c r="AJ128" s="49"/>
      <c r="AK128" s="48"/>
      <c r="AL128" s="50"/>
      <c r="AM128" s="51"/>
      <c r="AN128" s="48"/>
      <c r="AO128" s="48"/>
      <c r="AP128" s="48"/>
      <c r="AQ128" s="48"/>
      <c r="AR128" s="48"/>
      <c r="AS128" s="48"/>
      <c r="AT128" s="48"/>
      <c r="AU128" s="48"/>
      <c r="AV128" s="48"/>
      <c r="AW128" s="48"/>
      <c r="AX128" s="48"/>
      <c r="AY128" s="48"/>
      <c r="AZ128" s="48"/>
      <c r="BA128" s="48"/>
      <c r="BB128" s="48"/>
      <c r="BC128" s="48"/>
      <c r="BD128" s="48"/>
      <c r="BE128" s="48"/>
      <c r="BF128" s="48"/>
      <c r="BG128" s="48"/>
      <c r="BH128" s="48"/>
      <c r="BI128" s="48"/>
      <c r="BJ128" s="48"/>
      <c r="BK128" s="48"/>
      <c r="BL128" s="48"/>
      <c r="BM128" s="48"/>
      <c r="BN128" s="48"/>
      <c r="BO128" s="48"/>
      <c r="BP128" s="48"/>
      <c r="BQ128" s="48"/>
      <c r="BR128" s="48"/>
      <c r="BS128" s="48"/>
      <c r="BT128" s="48"/>
      <c r="BU128" s="48"/>
      <c r="BV128" s="48"/>
      <c r="BW128" s="48"/>
      <c r="BX128" s="48"/>
      <c r="BY128" s="48"/>
      <c r="BZ128" s="48"/>
      <c r="CA128" s="48"/>
      <c r="CB128" s="48"/>
      <c r="CC128" s="48"/>
      <c r="CD128" s="48"/>
      <c r="CE128" s="48"/>
      <c r="CF128" s="48"/>
      <c r="CG128" s="48"/>
      <c r="CH128" s="50"/>
      <c r="CI128" s="52"/>
      <c r="CK128" s="43">
        <f t="shared" si="1"/>
        <v>0</v>
      </c>
    </row>
    <row r="129" s="1" customFormat="1" customHeight="1" spans="1:89">
      <c r="A129" s="12">
        <v>124</v>
      </c>
      <c r="B129" s="44">
        <v>201801</v>
      </c>
      <c r="C129" s="45">
        <v>14</v>
      </c>
      <c r="D129" s="46" t="s">
        <v>100</v>
      </c>
      <c r="E129" s="47"/>
      <c r="F129" s="47"/>
      <c r="G129" s="47"/>
      <c r="H129" s="47"/>
      <c r="I129" s="47"/>
      <c r="J129" s="47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9"/>
      <c r="AH129" s="48"/>
      <c r="AI129" s="48"/>
      <c r="AJ129" s="49"/>
      <c r="AK129" s="48"/>
      <c r="AL129" s="50"/>
      <c r="AM129" s="51"/>
      <c r="AN129" s="48"/>
      <c r="AO129" s="48"/>
      <c r="AP129" s="48"/>
      <c r="AQ129" s="48"/>
      <c r="AR129" s="48"/>
      <c r="AS129" s="48"/>
      <c r="AT129" s="48"/>
      <c r="AU129" s="48"/>
      <c r="AV129" s="48"/>
      <c r="AW129" s="48"/>
      <c r="AX129" s="48"/>
      <c r="AY129" s="48"/>
      <c r="AZ129" s="48"/>
      <c r="BA129" s="48"/>
      <c r="BB129" s="48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50"/>
      <c r="CI129" s="52"/>
      <c r="CK129" s="43">
        <f t="shared" si="1"/>
        <v>0</v>
      </c>
    </row>
    <row r="130" s="1" customFormat="1" customHeight="1" spans="1:89">
      <c r="A130" s="12">
        <v>125</v>
      </c>
      <c r="B130" s="44">
        <v>201801</v>
      </c>
      <c r="C130" s="45">
        <v>15</v>
      </c>
      <c r="D130" s="46" t="s">
        <v>101</v>
      </c>
      <c r="E130" s="47"/>
      <c r="F130" s="47"/>
      <c r="G130" s="47"/>
      <c r="H130" s="47"/>
      <c r="I130" s="47"/>
      <c r="J130" s="47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9"/>
      <c r="AH130" s="48"/>
      <c r="AI130" s="48"/>
      <c r="AJ130" s="49"/>
      <c r="AK130" s="48"/>
      <c r="AL130" s="50"/>
      <c r="AM130" s="51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50"/>
      <c r="CI130" s="52">
        <f t="shared" ref="CI130:CI134" si="5">BR130-SUM(BK130,AM130:AN130,AT130,AW130)</f>
        <v>0</v>
      </c>
      <c r="CK130" s="43">
        <f t="shared" si="1"/>
        <v>0</v>
      </c>
    </row>
    <row r="131" s="1" customFormat="1" customHeight="1" spans="1:89">
      <c r="A131" s="12">
        <v>126</v>
      </c>
      <c r="B131" s="44">
        <v>201801</v>
      </c>
      <c r="C131" s="45">
        <v>16</v>
      </c>
      <c r="D131" s="46" t="s">
        <v>102</v>
      </c>
      <c r="E131" s="47"/>
      <c r="F131" s="47"/>
      <c r="G131" s="47"/>
      <c r="H131" s="47"/>
      <c r="I131" s="47"/>
      <c r="J131" s="47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9"/>
      <c r="AH131" s="48"/>
      <c r="AI131" s="48"/>
      <c r="AJ131" s="49"/>
      <c r="AK131" s="48"/>
      <c r="AL131" s="50"/>
      <c r="AM131" s="51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50"/>
      <c r="CI131" s="52">
        <f t="shared" si="5"/>
        <v>0</v>
      </c>
      <c r="CK131" s="43">
        <f t="shared" si="1"/>
        <v>0</v>
      </c>
    </row>
    <row r="132" s="1" customFormat="1" customHeight="1" spans="1:89">
      <c r="A132" s="12">
        <v>127</v>
      </c>
      <c r="B132" s="44">
        <v>201801</v>
      </c>
      <c r="C132" s="45">
        <v>17</v>
      </c>
      <c r="D132" s="46" t="s">
        <v>103</v>
      </c>
      <c r="E132" s="47"/>
      <c r="F132" s="47"/>
      <c r="G132" s="47"/>
      <c r="H132" s="47"/>
      <c r="I132" s="47"/>
      <c r="J132" s="47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9"/>
      <c r="AH132" s="48"/>
      <c r="AI132" s="48"/>
      <c r="AJ132" s="49"/>
      <c r="AK132" s="48"/>
      <c r="AL132" s="50"/>
      <c r="AM132" s="51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50"/>
      <c r="CI132" s="52"/>
      <c r="CK132" s="43">
        <f t="shared" si="1"/>
        <v>0</v>
      </c>
    </row>
    <row r="133" s="1" customFormat="1" customHeight="1" spans="1:89">
      <c r="A133" s="12">
        <v>128</v>
      </c>
      <c r="B133" s="44">
        <v>201801</v>
      </c>
      <c r="C133" s="45">
        <v>18</v>
      </c>
      <c r="D133" s="46" t="s">
        <v>104</v>
      </c>
      <c r="E133" s="47"/>
      <c r="F133" s="47"/>
      <c r="G133" s="47"/>
      <c r="H133" s="47"/>
      <c r="I133" s="47"/>
      <c r="J133" s="47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9"/>
      <c r="AH133" s="48"/>
      <c r="AI133" s="48"/>
      <c r="AJ133" s="49"/>
      <c r="AK133" s="48"/>
      <c r="AL133" s="50"/>
      <c r="AM133" s="51"/>
      <c r="AN133" s="48"/>
      <c r="AO133" s="48"/>
      <c r="AP133" s="48"/>
      <c r="AQ133" s="48"/>
      <c r="AR133" s="48"/>
      <c r="AS133" s="48"/>
      <c r="AT133" s="48"/>
      <c r="AU133" s="48"/>
      <c r="AV133" s="48"/>
      <c r="AW133" s="48"/>
      <c r="AX133" s="48"/>
      <c r="AY133" s="48"/>
      <c r="AZ133" s="48"/>
      <c r="BA133" s="48"/>
      <c r="BB133" s="48"/>
      <c r="BC133" s="48"/>
      <c r="BD133" s="48"/>
      <c r="BE133" s="48"/>
      <c r="BF133" s="48"/>
      <c r="BG133" s="48"/>
      <c r="BH133" s="48"/>
      <c r="BI133" s="48"/>
      <c r="BJ133" s="48"/>
      <c r="BK133" s="48"/>
      <c r="BL133" s="48"/>
      <c r="BM133" s="48"/>
      <c r="BN133" s="48"/>
      <c r="BO133" s="48"/>
      <c r="BP133" s="48"/>
      <c r="BQ133" s="48"/>
      <c r="BR133" s="48"/>
      <c r="BS133" s="48"/>
      <c r="BT133" s="48"/>
      <c r="BU133" s="48"/>
      <c r="BV133" s="48"/>
      <c r="BW133" s="48"/>
      <c r="BX133" s="48"/>
      <c r="BY133" s="48"/>
      <c r="BZ133" s="48"/>
      <c r="CA133" s="48"/>
      <c r="CB133" s="48"/>
      <c r="CC133" s="48"/>
      <c r="CD133" s="48"/>
      <c r="CE133" s="48"/>
      <c r="CF133" s="48"/>
      <c r="CG133" s="48"/>
      <c r="CH133" s="50"/>
      <c r="CI133" s="52">
        <f t="shared" si="5"/>
        <v>0</v>
      </c>
      <c r="CK133" s="43">
        <f t="shared" si="1"/>
        <v>0</v>
      </c>
    </row>
    <row r="134" s="1" customFormat="1" customHeight="1" spans="1:89">
      <c r="A134" s="12">
        <v>129</v>
      </c>
      <c r="B134" s="44">
        <v>201801</v>
      </c>
      <c r="C134" s="45">
        <v>19</v>
      </c>
      <c r="D134" s="46" t="s">
        <v>105</v>
      </c>
      <c r="E134" s="47"/>
      <c r="F134" s="47"/>
      <c r="G134" s="47"/>
      <c r="H134" s="47"/>
      <c r="I134" s="47"/>
      <c r="J134" s="47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9"/>
      <c r="AH134" s="48"/>
      <c r="AI134" s="48"/>
      <c r="AJ134" s="49"/>
      <c r="AK134" s="48"/>
      <c r="AL134" s="50"/>
      <c r="AM134" s="51"/>
      <c r="AN134" s="48"/>
      <c r="AO134" s="48"/>
      <c r="AP134" s="48"/>
      <c r="AQ134" s="48"/>
      <c r="AR134" s="48"/>
      <c r="AS134" s="48"/>
      <c r="AT134" s="48"/>
      <c r="AU134" s="48"/>
      <c r="AV134" s="48"/>
      <c r="AW134" s="48"/>
      <c r="AX134" s="48"/>
      <c r="AY134" s="48"/>
      <c r="AZ134" s="48"/>
      <c r="BA134" s="48"/>
      <c r="BB134" s="48"/>
      <c r="BC134" s="48"/>
      <c r="BD134" s="48"/>
      <c r="BE134" s="48"/>
      <c r="BF134" s="48"/>
      <c r="BG134" s="48"/>
      <c r="BH134" s="48"/>
      <c r="BI134" s="48"/>
      <c r="BJ134" s="48"/>
      <c r="BK134" s="48"/>
      <c r="BL134" s="48"/>
      <c r="BM134" s="48"/>
      <c r="BN134" s="48"/>
      <c r="BO134" s="48"/>
      <c r="BP134" s="48"/>
      <c r="BQ134" s="48"/>
      <c r="BR134" s="48"/>
      <c r="BS134" s="48"/>
      <c r="BT134" s="48"/>
      <c r="BU134" s="48"/>
      <c r="BV134" s="48"/>
      <c r="BW134" s="48"/>
      <c r="BX134" s="48"/>
      <c r="BY134" s="48"/>
      <c r="BZ134" s="48"/>
      <c r="CA134" s="48"/>
      <c r="CB134" s="48"/>
      <c r="CC134" s="48"/>
      <c r="CD134" s="48"/>
      <c r="CE134" s="48"/>
      <c r="CF134" s="48"/>
      <c r="CG134" s="48"/>
      <c r="CH134" s="50"/>
      <c r="CI134" s="52">
        <f t="shared" si="5"/>
        <v>0</v>
      </c>
      <c r="CK134" s="43">
        <f t="shared" si="1"/>
        <v>0</v>
      </c>
    </row>
    <row r="135" s="1" customFormat="1" customHeight="1" spans="1:89">
      <c r="A135" s="12">
        <v>130</v>
      </c>
      <c r="B135" s="44">
        <v>201801</v>
      </c>
      <c r="C135" s="45">
        <v>20</v>
      </c>
      <c r="D135" s="46" t="s">
        <v>106</v>
      </c>
      <c r="E135" s="47"/>
      <c r="F135" s="47"/>
      <c r="G135" s="47"/>
      <c r="H135" s="47"/>
      <c r="I135" s="47"/>
      <c r="J135" s="47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9"/>
      <c r="AH135" s="48"/>
      <c r="AI135" s="48"/>
      <c r="AJ135" s="49"/>
      <c r="AK135" s="48"/>
      <c r="AL135" s="50"/>
      <c r="AM135" s="51"/>
      <c r="AN135" s="48"/>
      <c r="AO135" s="48"/>
      <c r="AP135" s="48"/>
      <c r="AQ135" s="48"/>
      <c r="AR135" s="48"/>
      <c r="AS135" s="48"/>
      <c r="AT135" s="48"/>
      <c r="AU135" s="48"/>
      <c r="AV135" s="48"/>
      <c r="AW135" s="48"/>
      <c r="AX135" s="48"/>
      <c r="AY135" s="48"/>
      <c r="AZ135" s="48"/>
      <c r="BA135" s="48"/>
      <c r="BB135" s="48"/>
      <c r="BC135" s="48"/>
      <c r="BD135" s="48"/>
      <c r="BE135" s="48"/>
      <c r="BF135" s="48"/>
      <c r="BG135" s="48"/>
      <c r="BH135" s="48"/>
      <c r="BI135" s="48"/>
      <c r="BJ135" s="48"/>
      <c r="BK135" s="48"/>
      <c r="BL135" s="48"/>
      <c r="BM135" s="48"/>
      <c r="BN135" s="48"/>
      <c r="BO135" s="48"/>
      <c r="BP135" s="48"/>
      <c r="BQ135" s="48"/>
      <c r="BR135" s="48"/>
      <c r="BS135" s="48"/>
      <c r="BT135" s="48"/>
      <c r="BU135" s="48"/>
      <c r="BV135" s="48"/>
      <c r="BW135" s="48"/>
      <c r="BX135" s="48"/>
      <c r="BY135" s="48"/>
      <c r="BZ135" s="48"/>
      <c r="CA135" s="48"/>
      <c r="CB135" s="48"/>
      <c r="CC135" s="48"/>
      <c r="CD135" s="48"/>
      <c r="CE135" s="48"/>
      <c r="CF135" s="48"/>
      <c r="CG135" s="48"/>
      <c r="CH135" s="50"/>
      <c r="CI135" s="52"/>
      <c r="CK135" s="43">
        <f t="shared" si="1"/>
        <v>0</v>
      </c>
    </row>
    <row r="136" s="1" customFormat="1" customHeight="1" spans="1:89">
      <c r="A136" s="12">
        <v>131</v>
      </c>
      <c r="B136" s="44">
        <v>201801</v>
      </c>
      <c r="C136" s="45">
        <v>21</v>
      </c>
      <c r="D136" s="46" t="s">
        <v>107</v>
      </c>
      <c r="E136" s="47"/>
      <c r="F136" s="47"/>
      <c r="G136" s="47"/>
      <c r="H136" s="47"/>
      <c r="I136" s="47"/>
      <c r="J136" s="47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9"/>
      <c r="AH136" s="48"/>
      <c r="AI136" s="48"/>
      <c r="AJ136" s="49"/>
      <c r="AK136" s="48"/>
      <c r="AL136" s="50"/>
      <c r="AM136" s="51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48"/>
      <c r="BC136" s="48"/>
      <c r="BD136" s="48"/>
      <c r="BE136" s="48"/>
      <c r="BF136" s="48"/>
      <c r="BG136" s="48"/>
      <c r="BH136" s="48"/>
      <c r="BI136" s="48"/>
      <c r="BJ136" s="48"/>
      <c r="BK136" s="48"/>
      <c r="BL136" s="48"/>
      <c r="BM136" s="48"/>
      <c r="BN136" s="48"/>
      <c r="BO136" s="48"/>
      <c r="BP136" s="48"/>
      <c r="BQ136" s="48"/>
      <c r="BR136" s="48"/>
      <c r="BS136" s="48"/>
      <c r="BT136" s="48"/>
      <c r="BU136" s="48"/>
      <c r="BV136" s="48"/>
      <c r="BW136" s="48"/>
      <c r="BX136" s="48"/>
      <c r="BY136" s="48"/>
      <c r="BZ136" s="48"/>
      <c r="CA136" s="48"/>
      <c r="CB136" s="48"/>
      <c r="CC136" s="48"/>
      <c r="CD136" s="48"/>
      <c r="CE136" s="48"/>
      <c r="CF136" s="48"/>
      <c r="CG136" s="48"/>
      <c r="CH136" s="50"/>
      <c r="CI136" s="52"/>
      <c r="CK136" s="43">
        <f t="shared" si="1"/>
        <v>0</v>
      </c>
    </row>
    <row r="137" s="1" customFormat="1" customHeight="1" spans="1:89">
      <c r="A137" s="12">
        <v>132</v>
      </c>
      <c r="B137" s="44">
        <v>201801</v>
      </c>
      <c r="C137" s="45">
        <v>22</v>
      </c>
      <c r="D137" s="46" t="s">
        <v>108</v>
      </c>
      <c r="E137" s="47"/>
      <c r="F137" s="47"/>
      <c r="G137" s="47"/>
      <c r="H137" s="47"/>
      <c r="I137" s="47"/>
      <c r="J137" s="47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9"/>
      <c r="AH137" s="48"/>
      <c r="AI137" s="48"/>
      <c r="AJ137" s="49"/>
      <c r="AK137" s="48"/>
      <c r="AL137" s="50"/>
      <c r="AM137" s="51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50"/>
      <c r="CI137" s="52">
        <f>BR137-SUM(BK137,AM137:AN137,AT137,AW137)</f>
        <v>0</v>
      </c>
      <c r="CK137" s="43">
        <f t="shared" si="1"/>
        <v>0</v>
      </c>
    </row>
    <row r="138" s="1" customFormat="1" customHeight="1" spans="1:89">
      <c r="A138" s="12">
        <v>133</v>
      </c>
      <c r="B138" s="44">
        <v>201801</v>
      </c>
      <c r="C138" s="45">
        <v>23</v>
      </c>
      <c r="D138" s="46" t="s">
        <v>109</v>
      </c>
      <c r="E138" s="47"/>
      <c r="F138" s="47"/>
      <c r="G138" s="47"/>
      <c r="H138" s="47"/>
      <c r="I138" s="47"/>
      <c r="J138" s="47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9"/>
      <c r="AH138" s="48"/>
      <c r="AI138" s="48"/>
      <c r="AJ138" s="49"/>
      <c r="AK138" s="48"/>
      <c r="AL138" s="50"/>
      <c r="AM138" s="51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50"/>
      <c r="CI138" s="52"/>
      <c r="CK138" s="43">
        <f t="shared" si="1"/>
        <v>0</v>
      </c>
    </row>
    <row r="139" s="1" customFormat="1" customHeight="1" spans="1:89">
      <c r="A139" s="12">
        <v>134</v>
      </c>
      <c r="B139" s="44">
        <v>201801</v>
      </c>
      <c r="C139" s="45">
        <v>24</v>
      </c>
      <c r="D139" s="46" t="s">
        <v>110</v>
      </c>
      <c r="E139" s="47"/>
      <c r="F139" s="47"/>
      <c r="G139" s="47"/>
      <c r="H139" s="47"/>
      <c r="I139" s="47"/>
      <c r="J139" s="47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9"/>
      <c r="AH139" s="48"/>
      <c r="AI139" s="48"/>
      <c r="AJ139" s="49"/>
      <c r="AK139" s="48"/>
      <c r="AL139" s="50"/>
      <c r="AM139" s="51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50"/>
      <c r="CI139" s="52"/>
      <c r="CK139" s="43">
        <f t="shared" si="1"/>
        <v>0</v>
      </c>
    </row>
    <row r="140" s="1" customFormat="1" customHeight="1" spans="1:89">
      <c r="A140" s="12">
        <v>135</v>
      </c>
      <c r="B140" s="44">
        <v>201801</v>
      </c>
      <c r="C140" s="45">
        <v>25</v>
      </c>
      <c r="D140" s="46" t="s">
        <v>111</v>
      </c>
      <c r="E140" s="47"/>
      <c r="F140" s="47"/>
      <c r="G140" s="47"/>
      <c r="H140" s="47"/>
      <c r="I140" s="47"/>
      <c r="J140" s="47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9"/>
      <c r="AH140" s="48"/>
      <c r="AI140" s="48"/>
      <c r="AJ140" s="49"/>
      <c r="AK140" s="48"/>
      <c r="AL140" s="50"/>
      <c r="AM140" s="51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48"/>
      <c r="AZ140" s="48"/>
      <c r="BA140" s="48"/>
      <c r="BB140" s="48"/>
      <c r="BC140" s="48"/>
      <c r="BD140" s="48"/>
      <c r="BE140" s="48"/>
      <c r="BF140" s="48"/>
      <c r="BG140" s="48"/>
      <c r="BH140" s="48"/>
      <c r="BI140" s="48"/>
      <c r="BJ140" s="48"/>
      <c r="BK140" s="48"/>
      <c r="BL140" s="48"/>
      <c r="BM140" s="48"/>
      <c r="BN140" s="48"/>
      <c r="BO140" s="48"/>
      <c r="BP140" s="48"/>
      <c r="BQ140" s="48"/>
      <c r="BR140" s="48"/>
      <c r="BS140" s="48"/>
      <c r="BT140" s="48"/>
      <c r="BU140" s="48"/>
      <c r="BV140" s="48"/>
      <c r="BW140" s="48"/>
      <c r="BX140" s="48"/>
      <c r="BY140" s="48"/>
      <c r="BZ140" s="48"/>
      <c r="CA140" s="48"/>
      <c r="CB140" s="48"/>
      <c r="CC140" s="48"/>
      <c r="CD140" s="48"/>
      <c r="CE140" s="48"/>
      <c r="CF140" s="48"/>
      <c r="CG140" s="48"/>
      <c r="CH140" s="50"/>
      <c r="CI140" s="52"/>
      <c r="CK140" s="43">
        <f t="shared" si="1"/>
        <v>0</v>
      </c>
    </row>
    <row r="141" s="1" customFormat="1" customHeight="1" spans="1:89">
      <c r="A141" s="12">
        <v>136</v>
      </c>
      <c r="B141" s="44">
        <v>201801</v>
      </c>
      <c r="C141" s="45">
        <v>26</v>
      </c>
      <c r="D141" s="46" t="s">
        <v>112</v>
      </c>
      <c r="E141" s="47"/>
      <c r="F141" s="47"/>
      <c r="G141" s="47"/>
      <c r="H141" s="47"/>
      <c r="I141" s="47"/>
      <c r="J141" s="47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9"/>
      <c r="AH141" s="48"/>
      <c r="AI141" s="48"/>
      <c r="AJ141" s="49"/>
      <c r="AK141" s="48"/>
      <c r="AL141" s="50"/>
      <c r="AM141" s="51"/>
      <c r="AN141" s="48"/>
      <c r="AO141" s="48"/>
      <c r="AP141" s="48"/>
      <c r="AQ141" s="48"/>
      <c r="AR141" s="48"/>
      <c r="AS141" s="48"/>
      <c r="AT141" s="48"/>
      <c r="AU141" s="48"/>
      <c r="AV141" s="48"/>
      <c r="AW141" s="48"/>
      <c r="AX141" s="48"/>
      <c r="AY141" s="48"/>
      <c r="AZ141" s="48"/>
      <c r="BA141" s="48"/>
      <c r="BB141" s="48"/>
      <c r="BC141" s="48"/>
      <c r="BD141" s="48"/>
      <c r="BE141" s="48"/>
      <c r="BF141" s="48"/>
      <c r="BG141" s="48"/>
      <c r="BH141" s="48"/>
      <c r="BI141" s="48"/>
      <c r="BJ141" s="48"/>
      <c r="BK141" s="48"/>
      <c r="BL141" s="48"/>
      <c r="BM141" s="48"/>
      <c r="BN141" s="48"/>
      <c r="BO141" s="48"/>
      <c r="BP141" s="48"/>
      <c r="BQ141" s="48"/>
      <c r="BR141" s="48"/>
      <c r="BS141" s="48"/>
      <c r="BT141" s="48"/>
      <c r="BU141" s="48"/>
      <c r="BV141" s="48"/>
      <c r="BW141" s="48"/>
      <c r="BX141" s="48"/>
      <c r="BY141" s="48"/>
      <c r="BZ141" s="48"/>
      <c r="CA141" s="48"/>
      <c r="CB141" s="48"/>
      <c r="CC141" s="48"/>
      <c r="CD141" s="48"/>
      <c r="CE141" s="48"/>
      <c r="CF141" s="48"/>
      <c r="CG141" s="48"/>
      <c r="CH141" s="50"/>
      <c r="CI141" s="52">
        <f>BR141-SUM(BK141,AM141:AN141,AT141,AW141)</f>
        <v>0</v>
      </c>
      <c r="CK141" s="43">
        <f t="shared" si="1"/>
        <v>0</v>
      </c>
    </row>
    <row r="142" s="1" customFormat="1" customHeight="1" spans="1:89">
      <c r="A142" s="12">
        <v>137</v>
      </c>
      <c r="B142" s="44">
        <v>201801</v>
      </c>
      <c r="C142" s="45">
        <v>27</v>
      </c>
      <c r="D142" s="46" t="s">
        <v>113</v>
      </c>
      <c r="E142" s="47"/>
      <c r="F142" s="47"/>
      <c r="G142" s="47"/>
      <c r="H142" s="47"/>
      <c r="I142" s="47"/>
      <c r="J142" s="47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9"/>
      <c r="AH142" s="48"/>
      <c r="AI142" s="48"/>
      <c r="AJ142" s="49"/>
      <c r="AK142" s="48"/>
      <c r="AL142" s="50"/>
      <c r="AM142" s="51"/>
      <c r="AN142" s="48"/>
      <c r="AO142" s="48"/>
      <c r="AP142" s="48"/>
      <c r="AQ142" s="48"/>
      <c r="AR142" s="48"/>
      <c r="AS142" s="48"/>
      <c r="AT142" s="48"/>
      <c r="AU142" s="48"/>
      <c r="AV142" s="48"/>
      <c r="AW142" s="48"/>
      <c r="AX142" s="48"/>
      <c r="AY142" s="48"/>
      <c r="AZ142" s="48"/>
      <c r="BA142" s="48"/>
      <c r="BB142" s="48"/>
      <c r="BC142" s="48"/>
      <c r="BD142" s="48"/>
      <c r="BE142" s="48"/>
      <c r="BF142" s="48"/>
      <c r="BG142" s="48"/>
      <c r="BH142" s="48"/>
      <c r="BI142" s="48"/>
      <c r="BJ142" s="48"/>
      <c r="BK142" s="48"/>
      <c r="BL142" s="48"/>
      <c r="BM142" s="48"/>
      <c r="BN142" s="48"/>
      <c r="BO142" s="48"/>
      <c r="BP142" s="48"/>
      <c r="BQ142" s="48"/>
      <c r="BR142" s="48"/>
      <c r="BS142" s="48"/>
      <c r="BT142" s="48"/>
      <c r="BU142" s="48"/>
      <c r="BV142" s="48"/>
      <c r="BW142" s="48"/>
      <c r="BX142" s="48"/>
      <c r="BY142" s="48"/>
      <c r="BZ142" s="48"/>
      <c r="CA142" s="48"/>
      <c r="CB142" s="48"/>
      <c r="CC142" s="48"/>
      <c r="CD142" s="48"/>
      <c r="CE142" s="48"/>
      <c r="CF142" s="48"/>
      <c r="CG142" s="48"/>
      <c r="CH142" s="50"/>
      <c r="CI142" s="52"/>
      <c r="CK142" s="43">
        <f t="shared" si="1"/>
        <v>0</v>
      </c>
    </row>
    <row r="143" s="1" customFormat="1" customHeight="1" spans="1:89">
      <c r="A143" s="12">
        <v>138</v>
      </c>
      <c r="B143" s="44">
        <v>201801</v>
      </c>
      <c r="C143" s="45">
        <v>28</v>
      </c>
      <c r="D143" s="46" t="s">
        <v>114</v>
      </c>
      <c r="E143" s="47"/>
      <c r="F143" s="47"/>
      <c r="G143" s="47"/>
      <c r="H143" s="47"/>
      <c r="I143" s="47"/>
      <c r="J143" s="47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9"/>
      <c r="AH143" s="48"/>
      <c r="AI143" s="48"/>
      <c r="AJ143" s="49"/>
      <c r="AK143" s="48"/>
      <c r="AL143" s="50"/>
      <c r="AM143" s="51"/>
      <c r="AN143" s="48"/>
      <c r="AO143" s="48"/>
      <c r="AP143" s="48"/>
      <c r="AQ143" s="48"/>
      <c r="AR143" s="48"/>
      <c r="AS143" s="48"/>
      <c r="AT143" s="48"/>
      <c r="AU143" s="48"/>
      <c r="AV143" s="48"/>
      <c r="AW143" s="48"/>
      <c r="AX143" s="48"/>
      <c r="AY143" s="48"/>
      <c r="AZ143" s="48"/>
      <c r="BA143" s="48"/>
      <c r="BB143" s="48"/>
      <c r="BC143" s="48"/>
      <c r="BD143" s="48"/>
      <c r="BE143" s="48"/>
      <c r="BF143" s="48"/>
      <c r="BG143" s="48"/>
      <c r="BH143" s="48"/>
      <c r="BI143" s="48"/>
      <c r="BJ143" s="48"/>
      <c r="BK143" s="48"/>
      <c r="BL143" s="48"/>
      <c r="BM143" s="48"/>
      <c r="BN143" s="48"/>
      <c r="BO143" s="48"/>
      <c r="BP143" s="48"/>
      <c r="BQ143" s="48"/>
      <c r="BR143" s="48"/>
      <c r="BS143" s="48"/>
      <c r="BT143" s="48"/>
      <c r="BU143" s="48"/>
      <c r="BV143" s="48"/>
      <c r="BW143" s="48"/>
      <c r="BX143" s="48"/>
      <c r="BY143" s="48"/>
      <c r="BZ143" s="48"/>
      <c r="CA143" s="48"/>
      <c r="CB143" s="48"/>
      <c r="CC143" s="48"/>
      <c r="CD143" s="48"/>
      <c r="CE143" s="48"/>
      <c r="CF143" s="48"/>
      <c r="CG143" s="48"/>
      <c r="CH143" s="50"/>
      <c r="CI143" s="52"/>
      <c r="CK143" s="43">
        <f t="shared" si="1"/>
        <v>0</v>
      </c>
    </row>
    <row r="144" s="1" customFormat="1" customHeight="1" spans="1:89">
      <c r="A144" s="12">
        <v>139</v>
      </c>
      <c r="B144" s="44">
        <v>201801</v>
      </c>
      <c r="C144" s="45">
        <v>29</v>
      </c>
      <c r="D144" s="46" t="s">
        <v>115</v>
      </c>
      <c r="E144" s="47"/>
      <c r="F144" s="47"/>
      <c r="G144" s="47"/>
      <c r="H144" s="47"/>
      <c r="I144" s="47"/>
      <c r="J144" s="47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9"/>
      <c r="AH144" s="48"/>
      <c r="AI144" s="48"/>
      <c r="AJ144" s="49"/>
      <c r="AK144" s="48"/>
      <c r="AL144" s="50"/>
      <c r="AM144" s="51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50"/>
      <c r="CI144" s="52">
        <f>BR144-SUM(BK144,AM144:AN144,AT144,AW144)</f>
        <v>0</v>
      </c>
      <c r="CK144" s="43">
        <f t="shared" si="1"/>
        <v>0</v>
      </c>
    </row>
    <row r="145" s="1" customFormat="1" customHeight="1" spans="1:89">
      <c r="A145" s="12">
        <v>140</v>
      </c>
      <c r="B145" s="44">
        <v>201801</v>
      </c>
      <c r="C145" s="45">
        <v>30</v>
      </c>
      <c r="D145" s="46" t="s">
        <v>116</v>
      </c>
      <c r="E145" s="47"/>
      <c r="F145" s="47"/>
      <c r="G145" s="47"/>
      <c r="H145" s="47"/>
      <c r="I145" s="47"/>
      <c r="J145" s="47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9"/>
      <c r="AH145" s="48"/>
      <c r="AI145" s="48"/>
      <c r="AJ145" s="49"/>
      <c r="AK145" s="48"/>
      <c r="AL145" s="50"/>
      <c r="AM145" s="51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50"/>
      <c r="CI145" s="52"/>
      <c r="CK145" s="43">
        <f t="shared" si="1"/>
        <v>0</v>
      </c>
    </row>
    <row r="146" s="1" customFormat="1" customHeight="1" spans="1:89">
      <c r="A146" s="12">
        <v>141</v>
      </c>
      <c r="B146" s="44">
        <v>201801</v>
      </c>
      <c r="C146" s="45">
        <v>31</v>
      </c>
      <c r="D146" s="46" t="s">
        <v>117</v>
      </c>
      <c r="E146" s="47"/>
      <c r="F146" s="47"/>
      <c r="G146" s="47"/>
      <c r="H146" s="47"/>
      <c r="I146" s="47"/>
      <c r="J146" s="47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9"/>
      <c r="AH146" s="48"/>
      <c r="AI146" s="48"/>
      <c r="AJ146" s="49"/>
      <c r="AK146" s="48"/>
      <c r="AL146" s="50"/>
      <c r="AM146" s="51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/>
      <c r="BF146" s="48"/>
      <c r="BG146" s="48"/>
      <c r="BH146" s="48"/>
      <c r="BI146" s="48"/>
      <c r="BJ146" s="48"/>
      <c r="BK146" s="48"/>
      <c r="BL146" s="48"/>
      <c r="BM146" s="48"/>
      <c r="BN146" s="48"/>
      <c r="BO146" s="48"/>
      <c r="BP146" s="48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50"/>
      <c r="CI146" s="52"/>
      <c r="CK146" s="43">
        <f t="shared" si="1"/>
        <v>0</v>
      </c>
    </row>
    <row r="147" s="1" customFormat="1" customHeight="1" spans="1:89">
      <c r="A147" s="12">
        <v>142</v>
      </c>
      <c r="B147" s="44">
        <v>201801</v>
      </c>
      <c r="C147" s="45">
        <v>32</v>
      </c>
      <c r="D147" s="46" t="s">
        <v>118</v>
      </c>
      <c r="E147" s="47"/>
      <c r="F147" s="47"/>
      <c r="G147" s="47"/>
      <c r="H147" s="47"/>
      <c r="I147" s="47"/>
      <c r="J147" s="47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9"/>
      <c r="AH147" s="48"/>
      <c r="AI147" s="48"/>
      <c r="AJ147" s="49"/>
      <c r="AK147" s="48"/>
      <c r="AL147" s="50"/>
      <c r="AM147" s="51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/>
      <c r="BI147" s="48"/>
      <c r="BJ147" s="48"/>
      <c r="BK147" s="48"/>
      <c r="BL147" s="48"/>
      <c r="BM147" s="48"/>
      <c r="BN147" s="48"/>
      <c r="BO147" s="48"/>
      <c r="BP147" s="48"/>
      <c r="BQ147" s="48"/>
      <c r="BR147" s="48"/>
      <c r="BS147" s="48"/>
      <c r="BT147" s="48"/>
      <c r="BU147" s="48"/>
      <c r="BV147" s="48"/>
      <c r="BW147" s="48"/>
      <c r="BX147" s="48"/>
      <c r="BY147" s="48"/>
      <c r="BZ147" s="48"/>
      <c r="CA147" s="48"/>
      <c r="CB147" s="48"/>
      <c r="CC147" s="48"/>
      <c r="CD147" s="48"/>
      <c r="CE147" s="48"/>
      <c r="CF147" s="48"/>
      <c r="CG147" s="48"/>
      <c r="CH147" s="50"/>
      <c r="CI147" s="52"/>
      <c r="CK147" s="43">
        <f t="shared" si="1"/>
        <v>0</v>
      </c>
    </row>
    <row r="148" s="1" customFormat="1" customHeight="1" spans="1:89">
      <c r="A148" s="12">
        <v>143</v>
      </c>
      <c r="B148" s="44">
        <v>201801</v>
      </c>
      <c r="C148" s="45">
        <v>33</v>
      </c>
      <c r="D148" s="46" t="s">
        <v>119</v>
      </c>
      <c r="E148" s="47"/>
      <c r="F148" s="47"/>
      <c r="G148" s="47"/>
      <c r="H148" s="47"/>
      <c r="I148" s="47"/>
      <c r="J148" s="47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9"/>
      <c r="AH148" s="48"/>
      <c r="AI148" s="48"/>
      <c r="AJ148" s="49"/>
      <c r="AK148" s="48"/>
      <c r="AL148" s="50"/>
      <c r="AM148" s="51"/>
      <c r="AN148" s="48"/>
      <c r="AO148" s="48"/>
      <c r="AP148" s="48"/>
      <c r="AQ148" s="48"/>
      <c r="AR148" s="48"/>
      <c r="AS148" s="48"/>
      <c r="AT148" s="48"/>
      <c r="AU148" s="48"/>
      <c r="AV148" s="48"/>
      <c r="AW148" s="48"/>
      <c r="AX148" s="48"/>
      <c r="AY148" s="48"/>
      <c r="AZ148" s="48"/>
      <c r="BA148" s="48"/>
      <c r="BB148" s="48"/>
      <c r="BC148" s="48"/>
      <c r="BD148" s="48"/>
      <c r="BE148" s="48"/>
      <c r="BF148" s="48"/>
      <c r="BG148" s="48"/>
      <c r="BH148" s="48"/>
      <c r="BI148" s="48"/>
      <c r="BJ148" s="48"/>
      <c r="BK148" s="48"/>
      <c r="BL148" s="48"/>
      <c r="BM148" s="48"/>
      <c r="BN148" s="48"/>
      <c r="BO148" s="48"/>
      <c r="BP148" s="48"/>
      <c r="BQ148" s="48"/>
      <c r="BR148" s="48"/>
      <c r="BS148" s="48"/>
      <c r="BT148" s="48"/>
      <c r="BU148" s="48"/>
      <c r="BV148" s="48"/>
      <c r="BW148" s="48"/>
      <c r="BX148" s="48"/>
      <c r="BY148" s="48"/>
      <c r="BZ148" s="48"/>
      <c r="CA148" s="48"/>
      <c r="CB148" s="48"/>
      <c r="CC148" s="48"/>
      <c r="CD148" s="48"/>
      <c r="CE148" s="48"/>
      <c r="CF148" s="48"/>
      <c r="CG148" s="48"/>
      <c r="CH148" s="50"/>
      <c r="CI148" s="52"/>
      <c r="CK148" s="43">
        <f t="shared" si="1"/>
        <v>0</v>
      </c>
    </row>
    <row r="149" s="1" customFormat="1" customHeight="1" spans="1:89">
      <c r="A149" s="12">
        <v>144</v>
      </c>
      <c r="B149" s="44">
        <v>201801</v>
      </c>
      <c r="C149" s="45">
        <v>34</v>
      </c>
      <c r="D149" s="46" t="s">
        <v>120</v>
      </c>
      <c r="E149" s="47"/>
      <c r="F149" s="47"/>
      <c r="G149" s="47"/>
      <c r="H149" s="47"/>
      <c r="I149" s="47"/>
      <c r="J149" s="47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9"/>
      <c r="AH149" s="48"/>
      <c r="AI149" s="48"/>
      <c r="AJ149" s="49"/>
      <c r="AK149" s="48"/>
      <c r="AL149" s="50"/>
      <c r="AM149" s="51"/>
      <c r="AN149" s="48"/>
      <c r="AO149" s="48"/>
      <c r="AP149" s="48"/>
      <c r="AQ149" s="48"/>
      <c r="AR149" s="48"/>
      <c r="AS149" s="48"/>
      <c r="AT149" s="48"/>
      <c r="AU149" s="48"/>
      <c r="AV149" s="48"/>
      <c r="AW149" s="48"/>
      <c r="AX149" s="48"/>
      <c r="AY149" s="48"/>
      <c r="AZ149" s="48"/>
      <c r="BA149" s="48"/>
      <c r="BB149" s="48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50"/>
      <c r="CI149" s="52">
        <f>BR149-SUM(BK149,AM149:AN149,AT149,AW149)</f>
        <v>0</v>
      </c>
      <c r="CK149" s="43">
        <f t="shared" si="1"/>
        <v>0</v>
      </c>
    </row>
    <row r="150" s="1" customFormat="1" customHeight="1" spans="1:89">
      <c r="A150" s="12">
        <v>145</v>
      </c>
      <c r="B150" s="44">
        <v>201801</v>
      </c>
      <c r="C150" s="45">
        <v>35</v>
      </c>
      <c r="D150" s="46" t="s">
        <v>121</v>
      </c>
      <c r="E150" s="47"/>
      <c r="F150" s="47"/>
      <c r="G150" s="47"/>
      <c r="H150" s="47"/>
      <c r="I150" s="47"/>
      <c r="J150" s="47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9"/>
      <c r="AH150" s="48"/>
      <c r="AI150" s="48"/>
      <c r="AJ150" s="49"/>
      <c r="AK150" s="48"/>
      <c r="AL150" s="50"/>
      <c r="AM150" s="51"/>
      <c r="AN150" s="48"/>
      <c r="AO150" s="48"/>
      <c r="AP150" s="48"/>
      <c r="AQ150" s="48"/>
      <c r="AR150" s="48"/>
      <c r="AS150" s="48"/>
      <c r="AT150" s="48"/>
      <c r="AU150" s="48"/>
      <c r="AV150" s="48"/>
      <c r="AW150" s="48"/>
      <c r="AX150" s="48"/>
      <c r="AY150" s="48"/>
      <c r="AZ150" s="48"/>
      <c r="BA150" s="48"/>
      <c r="BB150" s="48"/>
      <c r="BC150" s="48"/>
      <c r="BD150" s="48"/>
      <c r="BE150" s="48"/>
      <c r="BF150" s="48"/>
      <c r="BG150" s="48"/>
      <c r="BH150" s="48"/>
      <c r="BI150" s="48"/>
      <c r="BJ150" s="48"/>
      <c r="BK150" s="48"/>
      <c r="BL150" s="48"/>
      <c r="BM150" s="48"/>
      <c r="BN150" s="48"/>
      <c r="BO150" s="48"/>
      <c r="BP150" s="48"/>
      <c r="BQ150" s="48"/>
      <c r="BR150" s="48"/>
      <c r="BS150" s="48"/>
      <c r="BT150" s="48"/>
      <c r="BU150" s="48"/>
      <c r="BV150" s="48"/>
      <c r="BW150" s="48"/>
      <c r="BX150" s="48"/>
      <c r="BY150" s="48"/>
      <c r="BZ150" s="48"/>
      <c r="CA150" s="48"/>
      <c r="CB150" s="48"/>
      <c r="CC150" s="48"/>
      <c r="CD150" s="48"/>
      <c r="CE150" s="48"/>
      <c r="CF150" s="48"/>
      <c r="CG150" s="48"/>
      <c r="CH150" s="50"/>
      <c r="CI150" s="52"/>
      <c r="CK150" s="43">
        <f t="shared" si="1"/>
        <v>0</v>
      </c>
    </row>
    <row r="151" s="1" customFormat="1" customHeight="1" spans="1:89">
      <c r="A151" s="12">
        <v>146</v>
      </c>
      <c r="B151" s="44">
        <v>201801</v>
      </c>
      <c r="C151" s="45">
        <v>36</v>
      </c>
      <c r="D151" s="46" t="s">
        <v>122</v>
      </c>
      <c r="E151" s="47"/>
      <c r="F151" s="47"/>
      <c r="G151" s="47"/>
      <c r="H151" s="47"/>
      <c r="I151" s="47"/>
      <c r="J151" s="47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9"/>
      <c r="AH151" s="48"/>
      <c r="AI151" s="48"/>
      <c r="AJ151" s="49"/>
      <c r="AK151" s="48"/>
      <c r="AL151" s="50"/>
      <c r="AM151" s="51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50"/>
      <c r="CI151" s="52"/>
      <c r="CK151" s="43">
        <f t="shared" si="1"/>
        <v>0</v>
      </c>
    </row>
    <row r="152" s="1" customFormat="1" customHeight="1" spans="1:89">
      <c r="A152" s="12">
        <v>147</v>
      </c>
      <c r="B152" s="44">
        <v>201801</v>
      </c>
      <c r="C152" s="45">
        <v>37</v>
      </c>
      <c r="D152" s="46" t="s">
        <v>123</v>
      </c>
      <c r="E152" s="47"/>
      <c r="F152" s="47"/>
      <c r="G152" s="47"/>
      <c r="H152" s="47"/>
      <c r="I152" s="47"/>
      <c r="J152" s="47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9"/>
      <c r="AH152" s="48"/>
      <c r="AI152" s="48"/>
      <c r="AJ152" s="49"/>
      <c r="AK152" s="48"/>
      <c r="AL152" s="50"/>
      <c r="AM152" s="51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50"/>
      <c r="CI152" s="52"/>
      <c r="CK152" s="43">
        <f t="shared" si="1"/>
        <v>0</v>
      </c>
    </row>
    <row r="153" s="1" customFormat="1" customHeight="1" spans="1:89">
      <c r="A153" s="12">
        <v>148</v>
      </c>
      <c r="B153" s="44">
        <v>201801</v>
      </c>
      <c r="C153" s="45">
        <v>38</v>
      </c>
      <c r="D153" s="46" t="s">
        <v>124</v>
      </c>
      <c r="E153" s="47"/>
      <c r="F153" s="47"/>
      <c r="G153" s="47"/>
      <c r="H153" s="47"/>
      <c r="I153" s="47"/>
      <c r="J153" s="47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9"/>
      <c r="AH153" s="48"/>
      <c r="AI153" s="48"/>
      <c r="AJ153" s="49"/>
      <c r="AK153" s="48"/>
      <c r="AL153" s="50"/>
      <c r="AM153" s="51"/>
      <c r="AN153" s="48"/>
      <c r="AO153" s="48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48"/>
      <c r="BB153" s="48"/>
      <c r="BC153" s="48"/>
      <c r="BD153" s="48"/>
      <c r="BE153" s="48"/>
      <c r="BF153" s="48"/>
      <c r="BG153" s="48"/>
      <c r="BH153" s="48"/>
      <c r="BI153" s="48"/>
      <c r="BJ153" s="48"/>
      <c r="BK153" s="48"/>
      <c r="BL153" s="48"/>
      <c r="BM153" s="48"/>
      <c r="BN153" s="48"/>
      <c r="BO153" s="48"/>
      <c r="BP153" s="48"/>
      <c r="BQ153" s="48"/>
      <c r="BR153" s="48"/>
      <c r="BS153" s="48"/>
      <c r="BT153" s="48"/>
      <c r="BU153" s="48"/>
      <c r="BV153" s="48"/>
      <c r="BW153" s="48"/>
      <c r="BX153" s="48"/>
      <c r="BY153" s="48"/>
      <c r="BZ153" s="48"/>
      <c r="CA153" s="48"/>
      <c r="CB153" s="48"/>
      <c r="CC153" s="48"/>
      <c r="CD153" s="48"/>
      <c r="CE153" s="48"/>
      <c r="CF153" s="48"/>
      <c r="CG153" s="48"/>
      <c r="CH153" s="50"/>
      <c r="CI153" s="52"/>
      <c r="CK153" s="43">
        <f t="shared" si="1"/>
        <v>0</v>
      </c>
    </row>
    <row r="154" s="1" customFormat="1" customHeight="1" spans="1:89">
      <c r="A154" s="12">
        <v>149</v>
      </c>
      <c r="B154" s="44">
        <v>201801</v>
      </c>
      <c r="C154" s="45">
        <v>39</v>
      </c>
      <c r="D154" s="46" t="s">
        <v>125</v>
      </c>
      <c r="E154" s="47"/>
      <c r="F154" s="47"/>
      <c r="G154" s="47"/>
      <c r="H154" s="47"/>
      <c r="I154" s="47"/>
      <c r="J154" s="47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9"/>
      <c r="AH154" s="48"/>
      <c r="AI154" s="48"/>
      <c r="AJ154" s="49"/>
      <c r="AK154" s="48"/>
      <c r="AL154" s="50"/>
      <c r="AM154" s="51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/>
      <c r="BF154" s="48"/>
      <c r="BG154" s="48"/>
      <c r="BH154" s="48"/>
      <c r="BI154" s="48"/>
      <c r="BJ154" s="48"/>
      <c r="BK154" s="48"/>
      <c r="BL154" s="48"/>
      <c r="BM154" s="48"/>
      <c r="BN154" s="48"/>
      <c r="BO154" s="48"/>
      <c r="BP154" s="48"/>
      <c r="BQ154" s="48"/>
      <c r="BR154" s="48"/>
      <c r="BS154" s="48"/>
      <c r="BT154" s="48"/>
      <c r="BU154" s="48"/>
      <c r="BV154" s="48"/>
      <c r="BW154" s="48"/>
      <c r="BX154" s="48"/>
      <c r="BY154" s="48"/>
      <c r="BZ154" s="48"/>
      <c r="CA154" s="48"/>
      <c r="CB154" s="48"/>
      <c r="CC154" s="48"/>
      <c r="CD154" s="48"/>
      <c r="CE154" s="48"/>
      <c r="CF154" s="48"/>
      <c r="CG154" s="48"/>
      <c r="CH154" s="50"/>
      <c r="CI154" s="52"/>
      <c r="CK154" s="43">
        <f t="shared" si="1"/>
        <v>0</v>
      </c>
    </row>
    <row r="155" s="1" customFormat="1" customHeight="1" spans="1:89">
      <c r="A155" s="12">
        <v>150</v>
      </c>
      <c r="B155" s="44">
        <v>201801</v>
      </c>
      <c r="C155" s="45">
        <v>40</v>
      </c>
      <c r="D155" s="46" t="s">
        <v>126</v>
      </c>
      <c r="E155" s="47"/>
      <c r="F155" s="47"/>
      <c r="G155" s="47"/>
      <c r="H155" s="47"/>
      <c r="I155" s="47"/>
      <c r="J155" s="47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9"/>
      <c r="AH155" s="48"/>
      <c r="AI155" s="48"/>
      <c r="AJ155" s="49"/>
      <c r="AK155" s="48"/>
      <c r="AL155" s="50"/>
      <c r="AM155" s="51"/>
      <c r="AN155" s="48"/>
      <c r="AO155" s="48"/>
      <c r="AP155" s="48"/>
      <c r="AQ155" s="48"/>
      <c r="AR155" s="48"/>
      <c r="AS155" s="48"/>
      <c r="AT155" s="48"/>
      <c r="AU155" s="48"/>
      <c r="AV155" s="48"/>
      <c r="AW155" s="48"/>
      <c r="AX155" s="48"/>
      <c r="AY155" s="48"/>
      <c r="AZ155" s="48"/>
      <c r="BA155" s="48"/>
      <c r="BB155" s="48"/>
      <c r="BC155" s="48"/>
      <c r="BD155" s="48"/>
      <c r="BE155" s="48"/>
      <c r="BF155" s="48"/>
      <c r="BG155" s="48"/>
      <c r="BH155" s="48"/>
      <c r="BI155" s="48"/>
      <c r="BJ155" s="48"/>
      <c r="BK155" s="48"/>
      <c r="BL155" s="48"/>
      <c r="BM155" s="48"/>
      <c r="BN155" s="48"/>
      <c r="BO155" s="48"/>
      <c r="BP155" s="48"/>
      <c r="BQ155" s="48"/>
      <c r="BR155" s="48"/>
      <c r="BS155" s="48"/>
      <c r="BT155" s="48"/>
      <c r="BU155" s="48"/>
      <c r="BV155" s="48"/>
      <c r="BW155" s="48"/>
      <c r="BX155" s="48"/>
      <c r="BY155" s="48"/>
      <c r="BZ155" s="48"/>
      <c r="CA155" s="48"/>
      <c r="CB155" s="48"/>
      <c r="CC155" s="48"/>
      <c r="CD155" s="48"/>
      <c r="CE155" s="48"/>
      <c r="CF155" s="48"/>
      <c r="CG155" s="48"/>
      <c r="CH155" s="50"/>
      <c r="CI155" s="52"/>
      <c r="CK155" s="43">
        <f t="shared" si="1"/>
        <v>0</v>
      </c>
    </row>
    <row r="156" s="1" customFormat="1" customHeight="1" spans="1:89">
      <c r="A156" s="12">
        <v>151</v>
      </c>
      <c r="B156" s="44">
        <v>201801</v>
      </c>
      <c r="C156" s="45">
        <v>41</v>
      </c>
      <c r="D156" s="46" t="s">
        <v>127</v>
      </c>
      <c r="E156" s="47"/>
      <c r="F156" s="47"/>
      <c r="G156" s="47"/>
      <c r="H156" s="47"/>
      <c r="I156" s="47"/>
      <c r="J156" s="47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9"/>
      <c r="AH156" s="48"/>
      <c r="AI156" s="48"/>
      <c r="AJ156" s="49"/>
      <c r="AK156" s="48"/>
      <c r="AL156" s="50"/>
      <c r="AM156" s="51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50"/>
      <c r="CI156" s="52"/>
      <c r="CK156" s="43">
        <f t="shared" si="1"/>
        <v>0</v>
      </c>
    </row>
    <row r="157" s="1" customFormat="1" customHeight="1" spans="1:89">
      <c r="A157" s="12">
        <v>152</v>
      </c>
      <c r="B157" s="44">
        <v>201801</v>
      </c>
      <c r="C157" s="45">
        <v>42</v>
      </c>
      <c r="D157" s="46" t="s">
        <v>128</v>
      </c>
      <c r="E157" s="47"/>
      <c r="F157" s="47"/>
      <c r="G157" s="47"/>
      <c r="H157" s="47"/>
      <c r="I157" s="47"/>
      <c r="J157" s="47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9"/>
      <c r="AH157" s="48"/>
      <c r="AI157" s="48"/>
      <c r="AJ157" s="49"/>
      <c r="AK157" s="48"/>
      <c r="AL157" s="50"/>
      <c r="AM157" s="51"/>
      <c r="AN157" s="48"/>
      <c r="AO157" s="48"/>
      <c r="AP157" s="48"/>
      <c r="AQ157" s="48"/>
      <c r="AR157" s="48"/>
      <c r="AS157" s="48"/>
      <c r="AT157" s="48"/>
      <c r="AU157" s="48"/>
      <c r="AV157" s="48"/>
      <c r="AW157" s="48"/>
      <c r="AX157" s="48"/>
      <c r="AY157" s="48"/>
      <c r="AZ157" s="48"/>
      <c r="BA157" s="48"/>
      <c r="BB157" s="48"/>
      <c r="BC157" s="48"/>
      <c r="BD157" s="48"/>
      <c r="BE157" s="48"/>
      <c r="BF157" s="48"/>
      <c r="BG157" s="48"/>
      <c r="BH157" s="48"/>
      <c r="BI157" s="48"/>
      <c r="BJ157" s="48"/>
      <c r="BK157" s="48"/>
      <c r="BL157" s="48"/>
      <c r="BM157" s="48"/>
      <c r="BN157" s="48"/>
      <c r="BO157" s="48"/>
      <c r="BP157" s="48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50"/>
      <c r="CI157" s="52"/>
      <c r="CK157" s="43">
        <f t="shared" si="1"/>
        <v>0</v>
      </c>
    </row>
    <row r="158" s="1" customFormat="1" customHeight="1" spans="1:89">
      <c r="A158" s="12">
        <v>153</v>
      </c>
      <c r="B158" s="44">
        <v>201801</v>
      </c>
      <c r="C158" s="45">
        <v>43</v>
      </c>
      <c r="D158" s="46" t="s">
        <v>129</v>
      </c>
      <c r="E158" s="47"/>
      <c r="F158" s="47"/>
      <c r="G158" s="47"/>
      <c r="H158" s="47"/>
      <c r="I158" s="47"/>
      <c r="J158" s="47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9"/>
      <c r="AH158" s="48"/>
      <c r="AI158" s="48"/>
      <c r="AJ158" s="49"/>
      <c r="AK158" s="48"/>
      <c r="AL158" s="50"/>
      <c r="AM158" s="51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50"/>
      <c r="CI158" s="52"/>
      <c r="CK158" s="43">
        <f t="shared" si="1"/>
        <v>0</v>
      </c>
    </row>
    <row r="159" s="1" customFormat="1" customHeight="1" spans="1:89">
      <c r="A159" s="12">
        <v>154</v>
      </c>
      <c r="B159" s="44">
        <v>201801</v>
      </c>
      <c r="C159" s="45">
        <v>44</v>
      </c>
      <c r="D159" s="46" t="s">
        <v>130</v>
      </c>
      <c r="E159" s="47"/>
      <c r="F159" s="47"/>
      <c r="G159" s="47"/>
      <c r="H159" s="47"/>
      <c r="I159" s="47"/>
      <c r="J159" s="47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9"/>
      <c r="AH159" s="48"/>
      <c r="AI159" s="48"/>
      <c r="AJ159" s="49"/>
      <c r="AK159" s="48"/>
      <c r="AL159" s="50"/>
      <c r="AM159" s="51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50"/>
      <c r="CI159" s="52"/>
      <c r="CK159" s="43">
        <f t="shared" si="1"/>
        <v>0</v>
      </c>
    </row>
    <row r="160" s="1" customFormat="1" customHeight="1" spans="1:89">
      <c r="A160" s="12">
        <v>155</v>
      </c>
      <c r="B160" s="44">
        <v>201801</v>
      </c>
      <c r="C160" s="45">
        <v>45</v>
      </c>
      <c r="D160" s="46" t="s">
        <v>131</v>
      </c>
      <c r="E160" s="47"/>
      <c r="F160" s="47"/>
      <c r="G160" s="47"/>
      <c r="H160" s="47"/>
      <c r="I160" s="47"/>
      <c r="J160" s="47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9"/>
      <c r="AH160" s="48"/>
      <c r="AI160" s="48"/>
      <c r="AJ160" s="49"/>
      <c r="AK160" s="48"/>
      <c r="AL160" s="50"/>
      <c r="AM160" s="51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50"/>
      <c r="CI160" s="52"/>
      <c r="CK160" s="43">
        <f t="shared" si="1"/>
        <v>0</v>
      </c>
    </row>
    <row r="161" s="1" customFormat="1" customHeight="1" spans="1:89">
      <c r="A161" s="12">
        <v>156</v>
      </c>
      <c r="B161" s="44">
        <v>201801</v>
      </c>
      <c r="C161" s="45">
        <v>46</v>
      </c>
      <c r="D161" s="46" t="s">
        <v>132</v>
      </c>
      <c r="E161" s="47"/>
      <c r="F161" s="47"/>
      <c r="G161" s="47"/>
      <c r="H161" s="47"/>
      <c r="I161" s="47"/>
      <c r="J161" s="47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9"/>
      <c r="AH161" s="48"/>
      <c r="AI161" s="48"/>
      <c r="AJ161" s="49"/>
      <c r="AK161" s="48"/>
      <c r="AL161" s="50"/>
      <c r="AM161" s="51"/>
      <c r="AN161" s="48"/>
      <c r="AO161" s="48"/>
      <c r="AP161" s="48"/>
      <c r="AQ161" s="48"/>
      <c r="AR161" s="48"/>
      <c r="AS161" s="48"/>
      <c r="AT161" s="48"/>
      <c r="AU161" s="48"/>
      <c r="AV161" s="48"/>
      <c r="AW161" s="48"/>
      <c r="AX161" s="48"/>
      <c r="AY161" s="48"/>
      <c r="AZ161" s="48"/>
      <c r="BA161" s="48"/>
      <c r="BB161" s="48"/>
      <c r="BC161" s="48"/>
      <c r="BD161" s="48"/>
      <c r="BE161" s="48"/>
      <c r="BF161" s="48"/>
      <c r="BG161" s="48"/>
      <c r="BH161" s="48"/>
      <c r="BI161" s="48"/>
      <c r="BJ161" s="48"/>
      <c r="BK161" s="48"/>
      <c r="BL161" s="48"/>
      <c r="BM161" s="48"/>
      <c r="BN161" s="48"/>
      <c r="BO161" s="48"/>
      <c r="BP161" s="48"/>
      <c r="BQ161" s="48"/>
      <c r="BR161" s="48"/>
      <c r="BS161" s="48"/>
      <c r="BT161" s="48"/>
      <c r="BU161" s="48"/>
      <c r="BV161" s="48"/>
      <c r="BW161" s="48"/>
      <c r="BX161" s="48"/>
      <c r="BY161" s="48"/>
      <c r="BZ161" s="48"/>
      <c r="CA161" s="48"/>
      <c r="CB161" s="48"/>
      <c r="CC161" s="48"/>
      <c r="CD161" s="48"/>
      <c r="CE161" s="48"/>
      <c r="CF161" s="48"/>
      <c r="CG161" s="48"/>
      <c r="CH161" s="50"/>
      <c r="CI161" s="52"/>
      <c r="CK161" s="43">
        <f t="shared" si="1"/>
        <v>0</v>
      </c>
    </row>
    <row r="162" s="1" customFormat="1" customHeight="1" spans="1:89">
      <c r="A162" s="12">
        <v>157</v>
      </c>
      <c r="B162" s="44">
        <v>201801</v>
      </c>
      <c r="C162" s="45">
        <v>47</v>
      </c>
      <c r="D162" s="46" t="s">
        <v>133</v>
      </c>
      <c r="E162" s="47"/>
      <c r="F162" s="47"/>
      <c r="G162" s="47"/>
      <c r="H162" s="47"/>
      <c r="I162" s="47"/>
      <c r="J162" s="47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9"/>
      <c r="AH162" s="48"/>
      <c r="AI162" s="48"/>
      <c r="AJ162" s="49"/>
      <c r="AK162" s="48"/>
      <c r="AL162" s="50"/>
      <c r="AM162" s="51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/>
      <c r="BF162" s="48"/>
      <c r="BG162" s="48"/>
      <c r="BH162" s="48"/>
      <c r="BI162" s="48"/>
      <c r="BJ162" s="48"/>
      <c r="BK162" s="48"/>
      <c r="BL162" s="48"/>
      <c r="BM162" s="48"/>
      <c r="BN162" s="48"/>
      <c r="BO162" s="48"/>
      <c r="BP162" s="48"/>
      <c r="BQ162" s="48"/>
      <c r="BR162" s="48"/>
      <c r="BS162" s="48"/>
      <c r="BT162" s="48"/>
      <c r="BU162" s="48"/>
      <c r="BV162" s="48"/>
      <c r="BW162" s="48"/>
      <c r="BX162" s="48"/>
      <c r="BY162" s="48"/>
      <c r="BZ162" s="48"/>
      <c r="CA162" s="48"/>
      <c r="CB162" s="48"/>
      <c r="CC162" s="48"/>
      <c r="CD162" s="48"/>
      <c r="CE162" s="48"/>
      <c r="CF162" s="48"/>
      <c r="CG162" s="48"/>
      <c r="CH162" s="50"/>
      <c r="CI162" s="52"/>
      <c r="CK162" s="43">
        <f t="shared" si="1"/>
        <v>0</v>
      </c>
    </row>
    <row r="163" s="1" customFormat="1" customHeight="1" spans="1:89">
      <c r="A163" s="12">
        <v>158</v>
      </c>
      <c r="B163" s="44">
        <v>201801</v>
      </c>
      <c r="C163" s="45">
        <v>48</v>
      </c>
      <c r="D163" s="46" t="s">
        <v>134</v>
      </c>
      <c r="E163" s="47"/>
      <c r="F163" s="47"/>
      <c r="G163" s="47"/>
      <c r="H163" s="47"/>
      <c r="I163" s="47"/>
      <c r="J163" s="47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9"/>
      <c r="AH163" s="48"/>
      <c r="AI163" s="48"/>
      <c r="AJ163" s="49"/>
      <c r="AK163" s="48"/>
      <c r="AL163" s="50"/>
      <c r="AM163" s="51"/>
      <c r="AN163" s="48"/>
      <c r="AO163" s="48"/>
      <c r="AP163" s="48"/>
      <c r="AQ163" s="48"/>
      <c r="AR163" s="48"/>
      <c r="AS163" s="48"/>
      <c r="AT163" s="48"/>
      <c r="AU163" s="48"/>
      <c r="AV163" s="48"/>
      <c r="AW163" s="48"/>
      <c r="AX163" s="48"/>
      <c r="AY163" s="48"/>
      <c r="AZ163" s="48"/>
      <c r="BA163" s="48"/>
      <c r="BB163" s="48"/>
      <c r="BC163" s="48"/>
      <c r="BD163" s="48"/>
      <c r="BE163" s="48"/>
      <c r="BF163" s="48"/>
      <c r="BG163" s="48"/>
      <c r="BH163" s="48"/>
      <c r="BI163" s="48"/>
      <c r="BJ163" s="48"/>
      <c r="BK163" s="48"/>
      <c r="BL163" s="48"/>
      <c r="BM163" s="48"/>
      <c r="BN163" s="48"/>
      <c r="BO163" s="48"/>
      <c r="BP163" s="48"/>
      <c r="BQ163" s="48"/>
      <c r="BR163" s="48"/>
      <c r="BS163" s="48"/>
      <c r="BT163" s="48"/>
      <c r="BU163" s="48"/>
      <c r="BV163" s="48"/>
      <c r="BW163" s="48"/>
      <c r="BX163" s="48"/>
      <c r="BY163" s="48"/>
      <c r="BZ163" s="48"/>
      <c r="CA163" s="48"/>
      <c r="CB163" s="48"/>
      <c r="CC163" s="48"/>
      <c r="CD163" s="48"/>
      <c r="CE163" s="48"/>
      <c r="CF163" s="48"/>
      <c r="CG163" s="48"/>
      <c r="CH163" s="50"/>
      <c r="CI163" s="52"/>
      <c r="CK163" s="43">
        <f t="shared" ref="CK163:CK226" si="6">Q163-AN163</f>
        <v>0</v>
      </c>
    </row>
    <row r="164" s="1" customFormat="1" customHeight="1" spans="1:89">
      <c r="A164" s="12">
        <v>159</v>
      </c>
      <c r="B164" s="44">
        <v>201801</v>
      </c>
      <c r="C164" s="45">
        <v>49</v>
      </c>
      <c r="D164" s="46" t="s">
        <v>135</v>
      </c>
      <c r="E164" s="47"/>
      <c r="F164" s="47"/>
      <c r="G164" s="47"/>
      <c r="H164" s="47"/>
      <c r="I164" s="47"/>
      <c r="J164" s="47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9"/>
      <c r="AH164" s="48"/>
      <c r="AI164" s="48"/>
      <c r="AJ164" s="49"/>
      <c r="AK164" s="48"/>
      <c r="AL164" s="50"/>
      <c r="AM164" s="51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50"/>
      <c r="CI164" s="52"/>
      <c r="CK164" s="43">
        <f t="shared" si="6"/>
        <v>0</v>
      </c>
    </row>
    <row r="165" s="1" customFormat="1" customHeight="1" spans="1:89">
      <c r="A165" s="12">
        <v>160</v>
      </c>
      <c r="B165" s="44">
        <v>201801</v>
      </c>
      <c r="C165" s="45">
        <v>50</v>
      </c>
      <c r="D165" s="46" t="s">
        <v>136</v>
      </c>
      <c r="E165" s="47"/>
      <c r="F165" s="47"/>
      <c r="G165" s="47"/>
      <c r="H165" s="47"/>
      <c r="I165" s="47"/>
      <c r="J165" s="47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9"/>
      <c r="AH165" s="48"/>
      <c r="AI165" s="48"/>
      <c r="AJ165" s="49"/>
      <c r="AK165" s="48"/>
      <c r="AL165" s="50"/>
      <c r="AM165" s="51"/>
      <c r="AN165" s="48"/>
      <c r="AO165" s="48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48"/>
      <c r="BR165" s="48"/>
      <c r="BS165" s="48"/>
      <c r="BT165" s="48"/>
      <c r="BU165" s="48"/>
      <c r="BV165" s="48"/>
      <c r="BW165" s="48"/>
      <c r="BX165" s="48"/>
      <c r="BY165" s="48"/>
      <c r="BZ165" s="48"/>
      <c r="CA165" s="48"/>
      <c r="CB165" s="48"/>
      <c r="CC165" s="48"/>
      <c r="CD165" s="48"/>
      <c r="CE165" s="48"/>
      <c r="CF165" s="48"/>
      <c r="CG165" s="48"/>
      <c r="CH165" s="50"/>
      <c r="CI165" s="52"/>
      <c r="CK165" s="43">
        <f t="shared" si="6"/>
        <v>0</v>
      </c>
    </row>
    <row r="166" s="1" customFormat="1" customHeight="1" spans="1:89">
      <c r="A166" s="12">
        <v>161</v>
      </c>
      <c r="B166" s="44">
        <v>201801</v>
      </c>
      <c r="C166" s="45">
        <v>51</v>
      </c>
      <c r="D166" s="46" t="s">
        <v>137</v>
      </c>
      <c r="E166" s="47"/>
      <c r="F166" s="47"/>
      <c r="G166" s="47"/>
      <c r="H166" s="47"/>
      <c r="I166" s="47"/>
      <c r="J166" s="47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9"/>
      <c r="AH166" s="48"/>
      <c r="AI166" s="48"/>
      <c r="AJ166" s="49"/>
      <c r="AK166" s="48"/>
      <c r="AL166" s="50"/>
      <c r="AM166" s="51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50"/>
      <c r="CI166" s="52"/>
      <c r="CK166" s="43">
        <f t="shared" si="6"/>
        <v>0</v>
      </c>
    </row>
    <row r="167" s="1" customFormat="1" customHeight="1" spans="1:89">
      <c r="A167" s="12">
        <v>162</v>
      </c>
      <c r="B167" s="44">
        <v>201801</v>
      </c>
      <c r="C167" s="45">
        <v>52</v>
      </c>
      <c r="D167" s="46" t="s">
        <v>138</v>
      </c>
      <c r="E167" s="47"/>
      <c r="F167" s="47"/>
      <c r="G167" s="47"/>
      <c r="H167" s="47"/>
      <c r="I167" s="47"/>
      <c r="J167" s="47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9"/>
      <c r="AH167" s="48"/>
      <c r="AI167" s="48"/>
      <c r="AJ167" s="49"/>
      <c r="AK167" s="48"/>
      <c r="AL167" s="50"/>
      <c r="AM167" s="51"/>
      <c r="AN167" s="48"/>
      <c r="AO167" s="48"/>
      <c r="AP167" s="48"/>
      <c r="AQ167" s="48"/>
      <c r="AR167" s="48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/>
      <c r="BR167" s="48"/>
      <c r="BS167" s="48"/>
      <c r="BT167" s="48"/>
      <c r="BU167" s="48"/>
      <c r="BV167" s="48"/>
      <c r="BW167" s="48"/>
      <c r="BX167" s="48"/>
      <c r="BY167" s="48"/>
      <c r="BZ167" s="48"/>
      <c r="CA167" s="48"/>
      <c r="CB167" s="48"/>
      <c r="CC167" s="48"/>
      <c r="CD167" s="48"/>
      <c r="CE167" s="48"/>
      <c r="CF167" s="48"/>
      <c r="CG167" s="48"/>
      <c r="CH167" s="50"/>
      <c r="CI167" s="52"/>
      <c r="CK167" s="43">
        <f t="shared" si="6"/>
        <v>0</v>
      </c>
    </row>
    <row r="168" s="1" customFormat="1" customHeight="1" spans="1:89">
      <c r="A168" s="12">
        <v>163</v>
      </c>
      <c r="B168" s="44">
        <v>201801</v>
      </c>
      <c r="C168" s="45">
        <v>53</v>
      </c>
      <c r="D168" s="46" t="s">
        <v>139</v>
      </c>
      <c r="E168" s="47"/>
      <c r="F168" s="47"/>
      <c r="G168" s="47"/>
      <c r="H168" s="47"/>
      <c r="I168" s="47"/>
      <c r="J168" s="47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9"/>
      <c r="AH168" s="48"/>
      <c r="AI168" s="48"/>
      <c r="AJ168" s="49"/>
      <c r="AK168" s="48"/>
      <c r="AL168" s="50"/>
      <c r="AM168" s="51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50"/>
      <c r="CI168" s="52"/>
      <c r="CK168" s="43">
        <f t="shared" si="6"/>
        <v>0</v>
      </c>
    </row>
    <row r="169" s="1" customFormat="1" customHeight="1" spans="1:89">
      <c r="A169" s="12">
        <v>164</v>
      </c>
      <c r="B169" s="44">
        <v>201801</v>
      </c>
      <c r="C169" s="45">
        <v>54</v>
      </c>
      <c r="D169" s="46" t="s">
        <v>140</v>
      </c>
      <c r="E169" s="47"/>
      <c r="F169" s="47"/>
      <c r="G169" s="47"/>
      <c r="H169" s="47"/>
      <c r="I169" s="47"/>
      <c r="J169" s="47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9"/>
      <c r="AH169" s="48"/>
      <c r="AI169" s="48"/>
      <c r="AJ169" s="49"/>
      <c r="AK169" s="48"/>
      <c r="AL169" s="50"/>
      <c r="AM169" s="51"/>
      <c r="AN169" s="48"/>
      <c r="AO169" s="48"/>
      <c r="AP169" s="48"/>
      <c r="AQ169" s="48"/>
      <c r="AR169" s="48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/>
      <c r="BR169" s="48"/>
      <c r="BS169" s="48"/>
      <c r="BT169" s="48"/>
      <c r="BU169" s="48"/>
      <c r="BV169" s="48"/>
      <c r="BW169" s="48"/>
      <c r="BX169" s="48"/>
      <c r="BY169" s="48"/>
      <c r="BZ169" s="48"/>
      <c r="CA169" s="48"/>
      <c r="CB169" s="48"/>
      <c r="CC169" s="48"/>
      <c r="CD169" s="48"/>
      <c r="CE169" s="48"/>
      <c r="CF169" s="48"/>
      <c r="CG169" s="48"/>
      <c r="CH169" s="50"/>
      <c r="CI169" s="52"/>
      <c r="CK169" s="43">
        <f t="shared" si="6"/>
        <v>0</v>
      </c>
    </row>
    <row r="170" s="1" customFormat="1" customHeight="1" spans="1:89">
      <c r="A170" s="12">
        <v>165</v>
      </c>
      <c r="B170" s="44">
        <v>201801</v>
      </c>
      <c r="C170" s="45">
        <v>55</v>
      </c>
      <c r="D170" s="46" t="s">
        <v>141</v>
      </c>
      <c r="E170" s="47"/>
      <c r="F170" s="47"/>
      <c r="G170" s="47"/>
      <c r="H170" s="47"/>
      <c r="I170" s="47"/>
      <c r="J170" s="47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9"/>
      <c r="AH170" s="48"/>
      <c r="AI170" s="48"/>
      <c r="AJ170" s="49"/>
      <c r="AK170" s="48"/>
      <c r="AL170" s="50"/>
      <c r="AM170" s="51"/>
      <c r="AN170" s="48"/>
      <c r="AO170" s="48"/>
      <c r="AP170" s="48"/>
      <c r="AQ170" s="48"/>
      <c r="AR170" s="48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/>
      <c r="BS170" s="48"/>
      <c r="BT170" s="48"/>
      <c r="BU170" s="48"/>
      <c r="BV170" s="48"/>
      <c r="BW170" s="48"/>
      <c r="BX170" s="48"/>
      <c r="BY170" s="48"/>
      <c r="BZ170" s="48"/>
      <c r="CA170" s="48"/>
      <c r="CB170" s="48"/>
      <c r="CC170" s="48"/>
      <c r="CD170" s="48"/>
      <c r="CE170" s="48"/>
      <c r="CF170" s="48"/>
      <c r="CG170" s="48"/>
      <c r="CH170" s="50"/>
      <c r="CI170" s="52"/>
      <c r="CK170" s="43">
        <f t="shared" si="6"/>
        <v>0</v>
      </c>
    </row>
    <row r="171" s="1" customFormat="1" customHeight="1" spans="1:89">
      <c r="A171" s="12">
        <v>166</v>
      </c>
      <c r="B171" s="44">
        <v>201801</v>
      </c>
      <c r="C171" s="45">
        <v>56</v>
      </c>
      <c r="D171" s="46" t="s">
        <v>142</v>
      </c>
      <c r="E171" s="47"/>
      <c r="F171" s="47"/>
      <c r="G171" s="47"/>
      <c r="H171" s="47"/>
      <c r="I171" s="47"/>
      <c r="J171" s="47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9"/>
      <c r="AH171" s="48"/>
      <c r="AI171" s="48"/>
      <c r="AJ171" s="49"/>
      <c r="AK171" s="48"/>
      <c r="AL171" s="50"/>
      <c r="AM171" s="51"/>
      <c r="AN171" s="48"/>
      <c r="AO171" s="48"/>
      <c r="AP171" s="48"/>
      <c r="AQ171" s="48"/>
      <c r="AR171" s="48"/>
      <c r="AS171" s="48"/>
      <c r="AT171" s="48"/>
      <c r="AU171" s="48"/>
      <c r="AV171" s="48"/>
      <c r="AW171" s="48"/>
      <c r="AX171" s="48"/>
      <c r="AY171" s="48"/>
      <c r="AZ171" s="48"/>
      <c r="BA171" s="48"/>
      <c r="BB171" s="48"/>
      <c r="BC171" s="48"/>
      <c r="BD171" s="48"/>
      <c r="BE171" s="48"/>
      <c r="BF171" s="48"/>
      <c r="BG171" s="48"/>
      <c r="BH171" s="48"/>
      <c r="BI171" s="48"/>
      <c r="BJ171" s="48"/>
      <c r="BK171" s="48"/>
      <c r="BL171" s="48"/>
      <c r="BM171" s="48"/>
      <c r="BN171" s="48"/>
      <c r="BO171" s="48"/>
      <c r="BP171" s="48"/>
      <c r="BQ171" s="48"/>
      <c r="BR171" s="48"/>
      <c r="BS171" s="48"/>
      <c r="BT171" s="48"/>
      <c r="BU171" s="48"/>
      <c r="BV171" s="48"/>
      <c r="BW171" s="48"/>
      <c r="BX171" s="48"/>
      <c r="BY171" s="48"/>
      <c r="BZ171" s="48"/>
      <c r="CA171" s="48"/>
      <c r="CB171" s="48"/>
      <c r="CC171" s="48"/>
      <c r="CD171" s="48"/>
      <c r="CE171" s="48"/>
      <c r="CF171" s="48"/>
      <c r="CG171" s="48"/>
      <c r="CH171" s="50"/>
      <c r="CI171" s="52"/>
      <c r="CK171" s="43">
        <f t="shared" si="6"/>
        <v>0</v>
      </c>
    </row>
    <row r="172" s="1" customFormat="1" customHeight="1" spans="1:89">
      <c r="A172" s="12">
        <v>167</v>
      </c>
      <c r="B172" s="44">
        <v>201801</v>
      </c>
      <c r="C172" s="45">
        <v>57</v>
      </c>
      <c r="D172" s="46" t="s">
        <v>143</v>
      </c>
      <c r="E172" s="47"/>
      <c r="F172" s="47"/>
      <c r="G172" s="47"/>
      <c r="H172" s="47"/>
      <c r="I172" s="47"/>
      <c r="J172" s="47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9"/>
      <c r="AH172" s="48"/>
      <c r="AI172" s="48"/>
      <c r="AJ172" s="49"/>
      <c r="AK172" s="48"/>
      <c r="AL172" s="50"/>
      <c r="AM172" s="51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50"/>
      <c r="CI172" s="52"/>
      <c r="CK172" s="43">
        <f t="shared" si="6"/>
        <v>0</v>
      </c>
    </row>
    <row r="173" s="1" customFormat="1" customHeight="1" spans="1:89">
      <c r="A173" s="12">
        <v>168</v>
      </c>
      <c r="B173" s="44">
        <v>201801</v>
      </c>
      <c r="C173" s="45">
        <v>58</v>
      </c>
      <c r="D173" s="46" t="s">
        <v>144</v>
      </c>
      <c r="E173" s="47"/>
      <c r="F173" s="47"/>
      <c r="G173" s="47"/>
      <c r="H173" s="47"/>
      <c r="I173" s="47"/>
      <c r="J173" s="47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9"/>
      <c r="AH173" s="48"/>
      <c r="AI173" s="48"/>
      <c r="AJ173" s="49"/>
      <c r="AK173" s="48"/>
      <c r="AL173" s="50"/>
      <c r="AM173" s="51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50"/>
      <c r="CI173" s="52"/>
      <c r="CK173" s="43">
        <f t="shared" si="6"/>
        <v>0</v>
      </c>
    </row>
    <row r="174" s="1" customFormat="1" customHeight="1" spans="1:89">
      <c r="A174" s="12">
        <v>169</v>
      </c>
      <c r="B174" s="44">
        <v>201801</v>
      </c>
      <c r="C174" s="45">
        <v>59</v>
      </c>
      <c r="D174" s="46" t="s">
        <v>145</v>
      </c>
      <c r="E174" s="47"/>
      <c r="F174" s="47"/>
      <c r="G174" s="47"/>
      <c r="H174" s="47"/>
      <c r="I174" s="47"/>
      <c r="J174" s="47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9"/>
      <c r="AH174" s="48"/>
      <c r="AI174" s="48"/>
      <c r="AJ174" s="49"/>
      <c r="AK174" s="48"/>
      <c r="AL174" s="50"/>
      <c r="AM174" s="51"/>
      <c r="AN174" s="48"/>
      <c r="AO174" s="48"/>
      <c r="AP174" s="48"/>
      <c r="AQ174" s="48"/>
      <c r="AR174" s="48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/>
      <c r="BR174" s="48"/>
      <c r="BS174" s="48"/>
      <c r="BT174" s="48"/>
      <c r="BU174" s="48"/>
      <c r="BV174" s="48"/>
      <c r="BW174" s="48"/>
      <c r="BX174" s="48"/>
      <c r="BY174" s="48"/>
      <c r="BZ174" s="48"/>
      <c r="CA174" s="48"/>
      <c r="CB174" s="48"/>
      <c r="CC174" s="48"/>
      <c r="CD174" s="48"/>
      <c r="CE174" s="48"/>
      <c r="CF174" s="48"/>
      <c r="CG174" s="48"/>
      <c r="CH174" s="50"/>
      <c r="CI174" s="52"/>
      <c r="CK174" s="43">
        <f t="shared" si="6"/>
        <v>0</v>
      </c>
    </row>
    <row r="175" s="1" customFormat="1" customHeight="1" spans="1:89">
      <c r="A175" s="12">
        <v>170</v>
      </c>
      <c r="B175" s="44">
        <v>201801</v>
      </c>
      <c r="C175" s="45">
        <v>60</v>
      </c>
      <c r="D175" s="46" t="s">
        <v>146</v>
      </c>
      <c r="E175" s="47"/>
      <c r="F175" s="47"/>
      <c r="G175" s="47"/>
      <c r="H175" s="47"/>
      <c r="I175" s="47"/>
      <c r="J175" s="47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9"/>
      <c r="AH175" s="48"/>
      <c r="AI175" s="48"/>
      <c r="AJ175" s="49"/>
      <c r="AK175" s="48"/>
      <c r="AL175" s="50"/>
      <c r="AM175" s="51"/>
      <c r="AN175" s="48"/>
      <c r="AO175" s="48"/>
      <c r="AP175" s="48"/>
      <c r="AQ175" s="48"/>
      <c r="AR175" s="48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/>
      <c r="BR175" s="48"/>
      <c r="BS175" s="48"/>
      <c r="BT175" s="48"/>
      <c r="BU175" s="48"/>
      <c r="BV175" s="48"/>
      <c r="BW175" s="48"/>
      <c r="BX175" s="48"/>
      <c r="BY175" s="48"/>
      <c r="BZ175" s="48"/>
      <c r="CA175" s="48"/>
      <c r="CB175" s="48"/>
      <c r="CC175" s="48"/>
      <c r="CD175" s="48"/>
      <c r="CE175" s="48"/>
      <c r="CF175" s="48"/>
      <c r="CG175" s="48"/>
      <c r="CH175" s="50"/>
      <c r="CI175" s="52"/>
      <c r="CK175" s="43">
        <f t="shared" si="6"/>
        <v>0</v>
      </c>
    </row>
    <row r="176" s="1" customFormat="1" customHeight="1" spans="1:89">
      <c r="A176" s="12">
        <v>171</v>
      </c>
      <c r="B176" s="44">
        <v>201801</v>
      </c>
      <c r="C176" s="45">
        <v>61</v>
      </c>
      <c r="D176" s="46" t="s">
        <v>147</v>
      </c>
      <c r="E176" s="47"/>
      <c r="F176" s="47"/>
      <c r="G176" s="47"/>
      <c r="H176" s="47"/>
      <c r="I176" s="47"/>
      <c r="J176" s="47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9"/>
      <c r="AH176" s="48"/>
      <c r="AI176" s="48"/>
      <c r="AJ176" s="49"/>
      <c r="AK176" s="48"/>
      <c r="AL176" s="50"/>
      <c r="AM176" s="51"/>
      <c r="AN176" s="48"/>
      <c r="AO176" s="48"/>
      <c r="AP176" s="48"/>
      <c r="AQ176" s="48"/>
      <c r="AR176" s="48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/>
      <c r="BR176" s="48"/>
      <c r="BS176" s="48"/>
      <c r="BT176" s="48"/>
      <c r="BU176" s="48"/>
      <c r="BV176" s="48"/>
      <c r="BW176" s="48"/>
      <c r="BX176" s="48"/>
      <c r="BY176" s="48"/>
      <c r="BZ176" s="48"/>
      <c r="CA176" s="48"/>
      <c r="CB176" s="48"/>
      <c r="CC176" s="48"/>
      <c r="CD176" s="48"/>
      <c r="CE176" s="48"/>
      <c r="CF176" s="48"/>
      <c r="CG176" s="48"/>
      <c r="CH176" s="50"/>
      <c r="CI176" s="52"/>
      <c r="CK176" s="43">
        <f t="shared" si="6"/>
        <v>0</v>
      </c>
    </row>
    <row r="177" s="1" customFormat="1" customHeight="1" spans="1:89">
      <c r="A177" s="12">
        <v>172</v>
      </c>
      <c r="B177" s="44">
        <v>201801</v>
      </c>
      <c r="C177" s="45">
        <v>62</v>
      </c>
      <c r="D177" s="46" t="s">
        <v>148</v>
      </c>
      <c r="E177" s="47"/>
      <c r="F177" s="47"/>
      <c r="G177" s="47"/>
      <c r="H177" s="47"/>
      <c r="I177" s="47"/>
      <c r="J177" s="47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9"/>
      <c r="AH177" s="48"/>
      <c r="AI177" s="48"/>
      <c r="AJ177" s="49"/>
      <c r="AK177" s="48"/>
      <c r="AL177" s="50"/>
      <c r="AM177" s="51"/>
      <c r="AN177" s="48"/>
      <c r="AO177" s="48"/>
      <c r="AP177" s="48"/>
      <c r="AQ177" s="48"/>
      <c r="AR177" s="48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/>
      <c r="BR177" s="48"/>
      <c r="BS177" s="48"/>
      <c r="BT177" s="48"/>
      <c r="BU177" s="48"/>
      <c r="BV177" s="48"/>
      <c r="BW177" s="48"/>
      <c r="BX177" s="48"/>
      <c r="BY177" s="48"/>
      <c r="BZ177" s="48"/>
      <c r="CA177" s="48"/>
      <c r="CB177" s="48"/>
      <c r="CC177" s="48"/>
      <c r="CD177" s="48"/>
      <c r="CE177" s="48"/>
      <c r="CF177" s="48"/>
      <c r="CG177" s="48"/>
      <c r="CH177" s="50"/>
      <c r="CI177" s="52"/>
      <c r="CK177" s="43">
        <f t="shared" si="6"/>
        <v>0</v>
      </c>
    </row>
    <row r="178" s="1" customFormat="1" customHeight="1" spans="1:89">
      <c r="A178" s="12">
        <v>173</v>
      </c>
      <c r="B178" s="44">
        <v>201801</v>
      </c>
      <c r="C178" s="45">
        <v>63</v>
      </c>
      <c r="D178" s="46" t="s">
        <v>149</v>
      </c>
      <c r="E178" s="47"/>
      <c r="F178" s="47"/>
      <c r="G178" s="47"/>
      <c r="H178" s="47"/>
      <c r="I178" s="47"/>
      <c r="J178" s="47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9"/>
      <c r="AH178" s="48"/>
      <c r="AI178" s="48"/>
      <c r="AJ178" s="49"/>
      <c r="AK178" s="48"/>
      <c r="AL178" s="50"/>
      <c r="AM178" s="51"/>
      <c r="AN178" s="48"/>
      <c r="AO178" s="48"/>
      <c r="AP178" s="48"/>
      <c r="AQ178" s="48"/>
      <c r="AR178" s="48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/>
      <c r="BS178" s="48"/>
      <c r="BT178" s="48"/>
      <c r="BU178" s="48"/>
      <c r="BV178" s="48"/>
      <c r="BW178" s="48"/>
      <c r="BX178" s="48"/>
      <c r="BY178" s="48"/>
      <c r="BZ178" s="48"/>
      <c r="CA178" s="48"/>
      <c r="CB178" s="48"/>
      <c r="CC178" s="48"/>
      <c r="CD178" s="48"/>
      <c r="CE178" s="48"/>
      <c r="CF178" s="48"/>
      <c r="CG178" s="48"/>
      <c r="CH178" s="50"/>
      <c r="CI178" s="52"/>
      <c r="CK178" s="43">
        <f t="shared" si="6"/>
        <v>0</v>
      </c>
    </row>
    <row r="179" s="1" customFormat="1" customHeight="1" spans="1:89">
      <c r="A179" s="12">
        <v>174</v>
      </c>
      <c r="B179" s="44">
        <v>201801</v>
      </c>
      <c r="C179" s="45">
        <v>64</v>
      </c>
      <c r="D179" s="46" t="s">
        <v>150</v>
      </c>
      <c r="E179" s="47"/>
      <c r="F179" s="47"/>
      <c r="G179" s="47"/>
      <c r="H179" s="47"/>
      <c r="I179" s="47"/>
      <c r="J179" s="47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9"/>
      <c r="AH179" s="48"/>
      <c r="AI179" s="48"/>
      <c r="AJ179" s="49"/>
      <c r="AK179" s="48"/>
      <c r="AL179" s="50"/>
      <c r="AM179" s="51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50"/>
      <c r="CI179" s="52"/>
      <c r="CK179" s="43">
        <f t="shared" si="6"/>
        <v>0</v>
      </c>
    </row>
    <row r="180" s="1" customFormat="1" customHeight="1" spans="1:89">
      <c r="A180" s="12">
        <v>175</v>
      </c>
      <c r="B180" s="44">
        <v>201801</v>
      </c>
      <c r="C180" s="45">
        <v>65</v>
      </c>
      <c r="D180" s="46" t="s">
        <v>151</v>
      </c>
      <c r="E180" s="47"/>
      <c r="F180" s="47"/>
      <c r="G180" s="47"/>
      <c r="H180" s="47"/>
      <c r="I180" s="47"/>
      <c r="J180" s="47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9"/>
      <c r="AH180" s="48"/>
      <c r="AI180" s="48"/>
      <c r="AJ180" s="49"/>
      <c r="AK180" s="48"/>
      <c r="AL180" s="50"/>
      <c r="AM180" s="51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50"/>
      <c r="CI180" s="52"/>
      <c r="CK180" s="43">
        <f t="shared" si="6"/>
        <v>0</v>
      </c>
    </row>
    <row r="181" s="1" customFormat="1" customHeight="1" spans="1:89">
      <c r="A181" s="12">
        <v>176</v>
      </c>
      <c r="B181" s="44">
        <v>201801</v>
      </c>
      <c r="C181" s="45">
        <v>66</v>
      </c>
      <c r="D181" s="46" t="s">
        <v>152</v>
      </c>
      <c r="E181" s="47"/>
      <c r="F181" s="47"/>
      <c r="G181" s="47"/>
      <c r="H181" s="47"/>
      <c r="I181" s="47"/>
      <c r="J181" s="47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9"/>
      <c r="AH181" s="48"/>
      <c r="AI181" s="48"/>
      <c r="AJ181" s="49"/>
      <c r="AK181" s="48"/>
      <c r="AL181" s="50"/>
      <c r="AM181" s="51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50"/>
      <c r="CI181" s="52"/>
      <c r="CK181" s="43">
        <f t="shared" si="6"/>
        <v>0</v>
      </c>
    </row>
    <row r="182" s="1" customFormat="1" customHeight="1" spans="1:89">
      <c r="A182" s="12">
        <v>177</v>
      </c>
      <c r="B182" s="44">
        <v>201801</v>
      </c>
      <c r="C182" s="45">
        <v>67</v>
      </c>
      <c r="D182" s="46" t="s">
        <v>153</v>
      </c>
      <c r="E182" s="47"/>
      <c r="F182" s="47"/>
      <c r="G182" s="47"/>
      <c r="H182" s="47"/>
      <c r="I182" s="47"/>
      <c r="J182" s="47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9"/>
      <c r="AH182" s="48"/>
      <c r="AI182" s="48"/>
      <c r="AJ182" s="49"/>
      <c r="AK182" s="48"/>
      <c r="AL182" s="50"/>
      <c r="AM182" s="51"/>
      <c r="AN182" s="48"/>
      <c r="AO182" s="48"/>
      <c r="AP182" s="48"/>
      <c r="AQ182" s="48"/>
      <c r="AR182" s="48"/>
      <c r="AS182" s="48"/>
      <c r="AT182" s="48"/>
      <c r="AU182" s="48"/>
      <c r="AV182" s="48"/>
      <c r="AW182" s="48"/>
      <c r="AX182" s="48"/>
      <c r="AY182" s="48"/>
      <c r="AZ182" s="48"/>
      <c r="BA182" s="48"/>
      <c r="BB182" s="48"/>
      <c r="BC182" s="48"/>
      <c r="BD182" s="48"/>
      <c r="BE182" s="48"/>
      <c r="BF182" s="48"/>
      <c r="BG182" s="48"/>
      <c r="BH182" s="48"/>
      <c r="BI182" s="48"/>
      <c r="BJ182" s="48"/>
      <c r="BK182" s="48"/>
      <c r="BL182" s="48"/>
      <c r="BM182" s="48"/>
      <c r="BN182" s="48"/>
      <c r="BO182" s="48"/>
      <c r="BP182" s="48"/>
      <c r="BQ182" s="48"/>
      <c r="BR182" s="48"/>
      <c r="BS182" s="48"/>
      <c r="BT182" s="48"/>
      <c r="BU182" s="48"/>
      <c r="BV182" s="48"/>
      <c r="BW182" s="48"/>
      <c r="BX182" s="48"/>
      <c r="BY182" s="48"/>
      <c r="BZ182" s="48"/>
      <c r="CA182" s="48"/>
      <c r="CB182" s="48"/>
      <c r="CC182" s="48"/>
      <c r="CD182" s="48"/>
      <c r="CE182" s="48"/>
      <c r="CF182" s="48"/>
      <c r="CG182" s="48"/>
      <c r="CH182" s="50"/>
      <c r="CI182" s="52"/>
      <c r="CK182" s="43">
        <f t="shared" si="6"/>
        <v>0</v>
      </c>
    </row>
    <row r="183" s="1" customFormat="1" customHeight="1" spans="1:89">
      <c r="A183" s="12">
        <v>178</v>
      </c>
      <c r="B183" s="44">
        <v>201801</v>
      </c>
      <c r="C183" s="45">
        <v>68</v>
      </c>
      <c r="D183" s="46" t="s">
        <v>154</v>
      </c>
      <c r="E183" s="47"/>
      <c r="F183" s="47"/>
      <c r="G183" s="47"/>
      <c r="H183" s="47"/>
      <c r="I183" s="47"/>
      <c r="J183" s="47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9"/>
      <c r="AH183" s="48"/>
      <c r="AI183" s="48"/>
      <c r="AJ183" s="49"/>
      <c r="AK183" s="48"/>
      <c r="AL183" s="50"/>
      <c r="AM183" s="51"/>
      <c r="AN183" s="48"/>
      <c r="AO183" s="48"/>
      <c r="AP183" s="48"/>
      <c r="AQ183" s="48"/>
      <c r="AR183" s="48"/>
      <c r="AS183" s="48"/>
      <c r="AT183" s="48"/>
      <c r="AU183" s="48"/>
      <c r="AV183" s="48"/>
      <c r="AW183" s="48"/>
      <c r="AX183" s="48"/>
      <c r="AY183" s="48"/>
      <c r="AZ183" s="48"/>
      <c r="BA183" s="48"/>
      <c r="BB183" s="48"/>
      <c r="BC183" s="48"/>
      <c r="BD183" s="48"/>
      <c r="BE183" s="48"/>
      <c r="BF183" s="48"/>
      <c r="BG183" s="48"/>
      <c r="BH183" s="48"/>
      <c r="BI183" s="48"/>
      <c r="BJ183" s="48"/>
      <c r="BK183" s="48"/>
      <c r="BL183" s="48"/>
      <c r="BM183" s="48"/>
      <c r="BN183" s="48"/>
      <c r="BO183" s="48"/>
      <c r="BP183" s="48"/>
      <c r="BQ183" s="48"/>
      <c r="BR183" s="48"/>
      <c r="BS183" s="48"/>
      <c r="BT183" s="48"/>
      <c r="BU183" s="48"/>
      <c r="BV183" s="48"/>
      <c r="BW183" s="48"/>
      <c r="BX183" s="48"/>
      <c r="BY183" s="48"/>
      <c r="BZ183" s="48"/>
      <c r="CA183" s="48"/>
      <c r="CB183" s="48"/>
      <c r="CC183" s="48"/>
      <c r="CD183" s="48"/>
      <c r="CE183" s="48"/>
      <c r="CF183" s="48"/>
      <c r="CG183" s="48"/>
      <c r="CH183" s="50"/>
      <c r="CI183" s="52"/>
      <c r="CK183" s="43">
        <f t="shared" si="6"/>
        <v>0</v>
      </c>
    </row>
    <row r="184" s="1" customFormat="1" customHeight="1" spans="1:89">
      <c r="A184" s="12">
        <v>179</v>
      </c>
      <c r="B184" s="44">
        <v>201801</v>
      </c>
      <c r="C184" s="45">
        <v>69</v>
      </c>
      <c r="D184" s="46" t="s">
        <v>155</v>
      </c>
      <c r="E184" s="47"/>
      <c r="F184" s="47"/>
      <c r="G184" s="47"/>
      <c r="H184" s="47"/>
      <c r="I184" s="47"/>
      <c r="J184" s="47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9"/>
      <c r="AH184" s="48"/>
      <c r="AI184" s="48"/>
      <c r="AJ184" s="49"/>
      <c r="AK184" s="48"/>
      <c r="AL184" s="50"/>
      <c r="AM184" s="51"/>
      <c r="AN184" s="48"/>
      <c r="AO184" s="48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48"/>
      <c r="BB184" s="48"/>
      <c r="BC184" s="48"/>
      <c r="BD184" s="48"/>
      <c r="BE184" s="48"/>
      <c r="BF184" s="48"/>
      <c r="BG184" s="48"/>
      <c r="BH184" s="48"/>
      <c r="BI184" s="48"/>
      <c r="BJ184" s="48"/>
      <c r="BK184" s="48"/>
      <c r="BL184" s="48"/>
      <c r="BM184" s="48"/>
      <c r="BN184" s="48"/>
      <c r="BO184" s="48"/>
      <c r="BP184" s="48"/>
      <c r="BQ184" s="48"/>
      <c r="BR184" s="48"/>
      <c r="BS184" s="48"/>
      <c r="BT184" s="48"/>
      <c r="BU184" s="48"/>
      <c r="BV184" s="48"/>
      <c r="BW184" s="48"/>
      <c r="BX184" s="48"/>
      <c r="BY184" s="48"/>
      <c r="BZ184" s="48"/>
      <c r="CA184" s="48"/>
      <c r="CB184" s="48"/>
      <c r="CC184" s="48"/>
      <c r="CD184" s="48"/>
      <c r="CE184" s="48"/>
      <c r="CF184" s="48"/>
      <c r="CG184" s="48"/>
      <c r="CH184" s="50"/>
      <c r="CI184" s="52"/>
      <c r="CK184" s="43">
        <f t="shared" si="6"/>
        <v>0</v>
      </c>
    </row>
    <row r="185" s="1" customFormat="1" customHeight="1" spans="1:89">
      <c r="A185" s="12">
        <v>180</v>
      </c>
      <c r="B185" s="44">
        <v>201801</v>
      </c>
      <c r="C185" s="45">
        <v>70</v>
      </c>
      <c r="D185" s="46" t="s">
        <v>156</v>
      </c>
      <c r="E185" s="47"/>
      <c r="F185" s="47"/>
      <c r="G185" s="47"/>
      <c r="H185" s="47"/>
      <c r="I185" s="47"/>
      <c r="J185" s="47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9"/>
      <c r="AH185" s="48"/>
      <c r="AI185" s="48"/>
      <c r="AJ185" s="49"/>
      <c r="AK185" s="48"/>
      <c r="AL185" s="50"/>
      <c r="AM185" s="51"/>
      <c r="AN185" s="48"/>
      <c r="AO185" s="48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48"/>
      <c r="BB185" s="48"/>
      <c r="BC185" s="48"/>
      <c r="BD185" s="48"/>
      <c r="BE185" s="48"/>
      <c r="BF185" s="48"/>
      <c r="BG185" s="48"/>
      <c r="BH185" s="48"/>
      <c r="BI185" s="48"/>
      <c r="BJ185" s="48"/>
      <c r="BK185" s="48"/>
      <c r="BL185" s="48"/>
      <c r="BM185" s="48"/>
      <c r="BN185" s="48"/>
      <c r="BO185" s="48"/>
      <c r="BP185" s="48"/>
      <c r="BQ185" s="48"/>
      <c r="BR185" s="48"/>
      <c r="BS185" s="48"/>
      <c r="BT185" s="48"/>
      <c r="BU185" s="48"/>
      <c r="BV185" s="48"/>
      <c r="BW185" s="48"/>
      <c r="BX185" s="48"/>
      <c r="BY185" s="48"/>
      <c r="BZ185" s="48"/>
      <c r="CA185" s="48"/>
      <c r="CB185" s="48"/>
      <c r="CC185" s="48"/>
      <c r="CD185" s="48"/>
      <c r="CE185" s="48"/>
      <c r="CF185" s="48"/>
      <c r="CG185" s="48"/>
      <c r="CH185" s="50"/>
      <c r="CI185" s="52"/>
      <c r="CK185" s="43">
        <f t="shared" si="6"/>
        <v>0</v>
      </c>
    </row>
    <row r="186" s="1" customFormat="1" customHeight="1" spans="1:89">
      <c r="A186" s="12">
        <v>181</v>
      </c>
      <c r="B186" s="44">
        <v>201801</v>
      </c>
      <c r="C186" s="45">
        <v>71</v>
      </c>
      <c r="D186" s="46" t="s">
        <v>157</v>
      </c>
      <c r="E186" s="47"/>
      <c r="F186" s="47"/>
      <c r="G186" s="47"/>
      <c r="H186" s="47"/>
      <c r="I186" s="47"/>
      <c r="J186" s="47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9"/>
      <c r="AH186" s="48"/>
      <c r="AI186" s="48"/>
      <c r="AJ186" s="49"/>
      <c r="AK186" s="48"/>
      <c r="AL186" s="50"/>
      <c r="AM186" s="51"/>
      <c r="AN186" s="48"/>
      <c r="AO186" s="48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48"/>
      <c r="BB186" s="48"/>
      <c r="BC186" s="48"/>
      <c r="BD186" s="48"/>
      <c r="BE186" s="48"/>
      <c r="BF186" s="48"/>
      <c r="BG186" s="48"/>
      <c r="BH186" s="48"/>
      <c r="BI186" s="48"/>
      <c r="BJ186" s="48"/>
      <c r="BK186" s="48"/>
      <c r="BL186" s="48"/>
      <c r="BM186" s="48"/>
      <c r="BN186" s="48"/>
      <c r="BO186" s="48"/>
      <c r="BP186" s="48"/>
      <c r="BQ186" s="48"/>
      <c r="BR186" s="48"/>
      <c r="BS186" s="48"/>
      <c r="BT186" s="48"/>
      <c r="BU186" s="48"/>
      <c r="BV186" s="48"/>
      <c r="BW186" s="48"/>
      <c r="BX186" s="48"/>
      <c r="BY186" s="48"/>
      <c r="BZ186" s="48"/>
      <c r="CA186" s="48"/>
      <c r="CB186" s="48"/>
      <c r="CC186" s="48"/>
      <c r="CD186" s="48"/>
      <c r="CE186" s="48"/>
      <c r="CF186" s="48"/>
      <c r="CG186" s="48"/>
      <c r="CH186" s="50"/>
      <c r="CI186" s="52"/>
      <c r="CK186" s="43">
        <f t="shared" si="6"/>
        <v>0</v>
      </c>
    </row>
    <row r="187" s="1" customFormat="1" customHeight="1" spans="1:89">
      <c r="A187" s="12">
        <v>182</v>
      </c>
      <c r="B187" s="44">
        <v>201801</v>
      </c>
      <c r="C187" s="45">
        <v>72</v>
      </c>
      <c r="D187" s="46" t="s">
        <v>158</v>
      </c>
      <c r="E187" s="47"/>
      <c r="F187" s="47"/>
      <c r="G187" s="47"/>
      <c r="H187" s="47"/>
      <c r="I187" s="47"/>
      <c r="J187" s="47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9"/>
      <c r="AH187" s="48"/>
      <c r="AI187" s="48"/>
      <c r="AJ187" s="49"/>
      <c r="AK187" s="48"/>
      <c r="AL187" s="50"/>
      <c r="AM187" s="51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50"/>
      <c r="CI187" s="52"/>
      <c r="CK187" s="43">
        <f t="shared" si="6"/>
        <v>0</v>
      </c>
    </row>
    <row r="188" s="1" customFormat="1" customHeight="1" spans="1:89">
      <c r="A188" s="12">
        <v>183</v>
      </c>
      <c r="B188" s="44">
        <v>201801</v>
      </c>
      <c r="C188" s="45">
        <v>73</v>
      </c>
      <c r="D188" s="46" t="s">
        <v>159</v>
      </c>
      <c r="E188" s="47"/>
      <c r="F188" s="47"/>
      <c r="G188" s="47"/>
      <c r="H188" s="47"/>
      <c r="I188" s="47"/>
      <c r="J188" s="47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9"/>
      <c r="AH188" s="48"/>
      <c r="AI188" s="48"/>
      <c r="AJ188" s="49"/>
      <c r="AK188" s="48"/>
      <c r="AL188" s="50"/>
      <c r="AM188" s="51"/>
      <c r="AN188" s="48"/>
      <c r="AO188" s="48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48"/>
      <c r="BB188" s="48"/>
      <c r="BC188" s="48"/>
      <c r="BD188" s="48"/>
      <c r="BE188" s="48"/>
      <c r="BF188" s="48"/>
      <c r="BG188" s="48"/>
      <c r="BH188" s="48"/>
      <c r="BI188" s="48"/>
      <c r="BJ188" s="48"/>
      <c r="BK188" s="48"/>
      <c r="BL188" s="48"/>
      <c r="BM188" s="48"/>
      <c r="BN188" s="48"/>
      <c r="BO188" s="48"/>
      <c r="BP188" s="48"/>
      <c r="BQ188" s="48"/>
      <c r="BR188" s="48"/>
      <c r="BS188" s="48"/>
      <c r="BT188" s="48"/>
      <c r="BU188" s="48"/>
      <c r="BV188" s="48"/>
      <c r="BW188" s="48"/>
      <c r="BX188" s="48"/>
      <c r="BY188" s="48"/>
      <c r="BZ188" s="48"/>
      <c r="CA188" s="48"/>
      <c r="CB188" s="48"/>
      <c r="CC188" s="48"/>
      <c r="CD188" s="48"/>
      <c r="CE188" s="48"/>
      <c r="CF188" s="48"/>
      <c r="CG188" s="48"/>
      <c r="CH188" s="50"/>
      <c r="CI188" s="52"/>
      <c r="CK188" s="43">
        <f t="shared" si="6"/>
        <v>0</v>
      </c>
    </row>
    <row r="189" s="1" customFormat="1" customHeight="1" spans="1:89">
      <c r="A189" s="12">
        <v>184</v>
      </c>
      <c r="B189" s="44">
        <v>201801</v>
      </c>
      <c r="C189" s="45">
        <v>74</v>
      </c>
      <c r="D189" s="46" t="s">
        <v>160</v>
      </c>
      <c r="E189" s="47"/>
      <c r="F189" s="47"/>
      <c r="G189" s="47"/>
      <c r="H189" s="47"/>
      <c r="I189" s="47"/>
      <c r="J189" s="47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9"/>
      <c r="AH189" s="48"/>
      <c r="AI189" s="48"/>
      <c r="AJ189" s="49"/>
      <c r="AK189" s="48"/>
      <c r="AL189" s="50"/>
      <c r="AM189" s="51"/>
      <c r="AN189" s="48"/>
      <c r="AO189" s="48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48"/>
      <c r="BB189" s="48"/>
      <c r="BC189" s="48"/>
      <c r="BD189" s="48"/>
      <c r="BE189" s="48"/>
      <c r="BF189" s="48"/>
      <c r="BG189" s="48"/>
      <c r="BH189" s="48"/>
      <c r="BI189" s="48"/>
      <c r="BJ189" s="48"/>
      <c r="BK189" s="48"/>
      <c r="BL189" s="48"/>
      <c r="BM189" s="48"/>
      <c r="BN189" s="48"/>
      <c r="BO189" s="48"/>
      <c r="BP189" s="48"/>
      <c r="BQ189" s="48"/>
      <c r="BR189" s="48"/>
      <c r="BS189" s="48"/>
      <c r="BT189" s="48"/>
      <c r="BU189" s="48"/>
      <c r="BV189" s="48"/>
      <c r="BW189" s="48"/>
      <c r="BX189" s="48"/>
      <c r="BY189" s="48"/>
      <c r="BZ189" s="48"/>
      <c r="CA189" s="48"/>
      <c r="CB189" s="48"/>
      <c r="CC189" s="48"/>
      <c r="CD189" s="48"/>
      <c r="CE189" s="48"/>
      <c r="CF189" s="48"/>
      <c r="CG189" s="48"/>
      <c r="CH189" s="50"/>
      <c r="CI189" s="52"/>
      <c r="CK189" s="43">
        <f t="shared" si="6"/>
        <v>0</v>
      </c>
    </row>
    <row r="190" s="1" customFormat="1" customHeight="1" spans="1:89">
      <c r="A190" s="12">
        <v>185</v>
      </c>
      <c r="B190" s="44">
        <v>201801</v>
      </c>
      <c r="C190" s="45">
        <v>75</v>
      </c>
      <c r="D190" s="46" t="s">
        <v>161</v>
      </c>
      <c r="E190" s="47"/>
      <c r="F190" s="47"/>
      <c r="G190" s="47"/>
      <c r="H190" s="47"/>
      <c r="I190" s="47"/>
      <c r="J190" s="47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9"/>
      <c r="AH190" s="48"/>
      <c r="AI190" s="48"/>
      <c r="AJ190" s="49"/>
      <c r="AK190" s="48"/>
      <c r="AL190" s="50"/>
      <c r="AM190" s="51"/>
      <c r="AN190" s="48"/>
      <c r="AO190" s="48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48"/>
      <c r="BB190" s="48"/>
      <c r="BC190" s="48"/>
      <c r="BD190" s="48"/>
      <c r="BE190" s="48"/>
      <c r="BF190" s="48"/>
      <c r="BG190" s="48"/>
      <c r="BH190" s="48"/>
      <c r="BI190" s="48"/>
      <c r="BJ190" s="48"/>
      <c r="BK190" s="48"/>
      <c r="BL190" s="48"/>
      <c r="BM190" s="48"/>
      <c r="BN190" s="48"/>
      <c r="BO190" s="48"/>
      <c r="BP190" s="48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50"/>
      <c r="CI190" s="52"/>
      <c r="CK190" s="43">
        <f t="shared" si="6"/>
        <v>0</v>
      </c>
    </row>
    <row r="191" s="1" customFormat="1" customHeight="1" spans="1:89">
      <c r="A191" s="12">
        <v>186</v>
      </c>
      <c r="B191" s="44">
        <v>201801</v>
      </c>
      <c r="C191" s="45">
        <v>76</v>
      </c>
      <c r="D191" s="46" t="s">
        <v>162</v>
      </c>
      <c r="E191" s="47"/>
      <c r="F191" s="47"/>
      <c r="G191" s="47"/>
      <c r="H191" s="47"/>
      <c r="I191" s="47"/>
      <c r="J191" s="47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9"/>
      <c r="AH191" s="48"/>
      <c r="AI191" s="48"/>
      <c r="AJ191" s="49"/>
      <c r="AK191" s="48"/>
      <c r="AL191" s="50"/>
      <c r="AM191" s="51"/>
      <c r="AN191" s="48"/>
      <c r="AO191" s="48"/>
      <c r="AP191" s="48"/>
      <c r="AQ191" s="48"/>
      <c r="AR191" s="48"/>
      <c r="AS191" s="48"/>
      <c r="AT191" s="48"/>
      <c r="AU191" s="48"/>
      <c r="AV191" s="48"/>
      <c r="AW191" s="48"/>
      <c r="AX191" s="48"/>
      <c r="AY191" s="48"/>
      <c r="AZ191" s="48"/>
      <c r="BA191" s="48"/>
      <c r="BB191" s="48"/>
      <c r="BC191" s="48"/>
      <c r="BD191" s="48"/>
      <c r="BE191" s="48"/>
      <c r="BF191" s="48"/>
      <c r="BG191" s="48"/>
      <c r="BH191" s="48"/>
      <c r="BI191" s="48"/>
      <c r="BJ191" s="48"/>
      <c r="BK191" s="48"/>
      <c r="BL191" s="48"/>
      <c r="BM191" s="48"/>
      <c r="BN191" s="48"/>
      <c r="BO191" s="48"/>
      <c r="BP191" s="48"/>
      <c r="BQ191" s="48"/>
      <c r="BR191" s="48"/>
      <c r="BS191" s="48"/>
      <c r="BT191" s="48"/>
      <c r="BU191" s="48"/>
      <c r="BV191" s="48"/>
      <c r="BW191" s="48"/>
      <c r="BX191" s="48"/>
      <c r="BY191" s="48"/>
      <c r="BZ191" s="48"/>
      <c r="CA191" s="48"/>
      <c r="CB191" s="48"/>
      <c r="CC191" s="48"/>
      <c r="CD191" s="48"/>
      <c r="CE191" s="48"/>
      <c r="CF191" s="48"/>
      <c r="CG191" s="48"/>
      <c r="CH191" s="50"/>
      <c r="CI191" s="52"/>
      <c r="CK191" s="43">
        <f t="shared" si="6"/>
        <v>0</v>
      </c>
    </row>
    <row r="192" customHeight="1" spans="1:89">
      <c r="A192" s="12">
        <v>187</v>
      </c>
      <c r="B192" s="44">
        <v>201801</v>
      </c>
      <c r="C192" s="45">
        <v>77</v>
      </c>
      <c r="D192" s="46" t="s">
        <v>163</v>
      </c>
      <c r="E192" s="47"/>
      <c r="F192" s="47"/>
      <c r="G192" s="47"/>
      <c r="H192" s="47"/>
      <c r="I192" s="47"/>
      <c r="J192" s="47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9"/>
      <c r="AH192" s="48"/>
      <c r="AI192" s="48"/>
      <c r="AJ192" s="49"/>
      <c r="AK192" s="48"/>
      <c r="AL192" s="50"/>
      <c r="AM192" s="53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0"/>
      <c r="CI192" s="52">
        <f t="shared" ref="CI192:CI198" si="7">BR192-SUM(BK192,AM192:AN192,AT192,AW192)</f>
        <v>0</v>
      </c>
      <c r="CJ192" s="4"/>
      <c r="CK192" s="43">
        <f t="shared" si="6"/>
        <v>0</v>
      </c>
    </row>
    <row r="193" customHeight="1" spans="1:89">
      <c r="A193" s="12">
        <v>188</v>
      </c>
      <c r="B193" s="44">
        <v>201801</v>
      </c>
      <c r="C193" s="45">
        <v>78</v>
      </c>
      <c r="D193" s="46" t="s">
        <v>164</v>
      </c>
      <c r="E193" s="47"/>
      <c r="F193" s="47"/>
      <c r="G193" s="47"/>
      <c r="H193" s="47"/>
      <c r="I193" s="47"/>
      <c r="J193" s="47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9"/>
      <c r="AH193" s="48"/>
      <c r="AI193" s="48"/>
      <c r="AJ193" s="49"/>
      <c r="AK193" s="48"/>
      <c r="AL193" s="50"/>
      <c r="AM193" s="51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50"/>
      <c r="CI193" s="52">
        <f t="shared" si="7"/>
        <v>0</v>
      </c>
      <c r="CJ193" s="4"/>
      <c r="CK193" s="43">
        <f t="shared" si="6"/>
        <v>0</v>
      </c>
    </row>
    <row r="194" customHeight="1" spans="1:89">
      <c r="A194" s="12">
        <v>189</v>
      </c>
      <c r="B194" s="44">
        <v>201801</v>
      </c>
      <c r="C194" s="45">
        <v>79</v>
      </c>
      <c r="D194" s="46" t="s">
        <v>165</v>
      </c>
      <c r="E194" s="47"/>
      <c r="F194" s="47"/>
      <c r="G194" s="47"/>
      <c r="H194" s="47"/>
      <c r="I194" s="47"/>
      <c r="J194" s="47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9"/>
      <c r="AH194" s="48"/>
      <c r="AI194" s="48"/>
      <c r="AJ194" s="49"/>
      <c r="AK194" s="48"/>
      <c r="AL194" s="50"/>
      <c r="AM194" s="51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50"/>
      <c r="CI194" s="52">
        <f t="shared" si="7"/>
        <v>0</v>
      </c>
      <c r="CJ194" s="4"/>
      <c r="CK194" s="43">
        <f t="shared" si="6"/>
        <v>0</v>
      </c>
    </row>
    <row r="195" customHeight="1" spans="1:89">
      <c r="A195" s="12">
        <v>190</v>
      </c>
      <c r="B195" s="44">
        <v>201801</v>
      </c>
      <c r="C195" s="45">
        <v>80</v>
      </c>
      <c r="D195" s="46" t="s">
        <v>166</v>
      </c>
      <c r="E195" s="47"/>
      <c r="F195" s="47"/>
      <c r="G195" s="47"/>
      <c r="H195" s="47"/>
      <c r="I195" s="47"/>
      <c r="J195" s="47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9"/>
      <c r="AH195" s="48"/>
      <c r="AI195" s="48"/>
      <c r="AJ195" s="49"/>
      <c r="AK195" s="48"/>
      <c r="AL195" s="50"/>
      <c r="AM195" s="51"/>
      <c r="AN195" s="48"/>
      <c r="AO195" s="48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48"/>
      <c r="BB195" s="48"/>
      <c r="BC195" s="48"/>
      <c r="BD195" s="48"/>
      <c r="BE195" s="48"/>
      <c r="BF195" s="48"/>
      <c r="BG195" s="48"/>
      <c r="BH195" s="48"/>
      <c r="BI195" s="48"/>
      <c r="BJ195" s="48"/>
      <c r="BK195" s="48"/>
      <c r="BL195" s="48"/>
      <c r="BM195" s="48"/>
      <c r="BN195" s="48"/>
      <c r="BO195" s="48"/>
      <c r="BP195" s="48"/>
      <c r="BQ195" s="48"/>
      <c r="BR195" s="48"/>
      <c r="BS195" s="48"/>
      <c r="BT195" s="48"/>
      <c r="BU195" s="48"/>
      <c r="BV195" s="48"/>
      <c r="BW195" s="48"/>
      <c r="BX195" s="48"/>
      <c r="BY195" s="48"/>
      <c r="BZ195" s="48"/>
      <c r="CA195" s="48"/>
      <c r="CB195" s="48"/>
      <c r="CC195" s="48"/>
      <c r="CD195" s="48"/>
      <c r="CE195" s="48"/>
      <c r="CF195" s="48"/>
      <c r="CG195" s="48"/>
      <c r="CH195" s="50"/>
      <c r="CI195" s="52">
        <f t="shared" si="7"/>
        <v>0</v>
      </c>
      <c r="CJ195" s="4"/>
      <c r="CK195" s="43">
        <f t="shared" si="6"/>
        <v>0</v>
      </c>
    </row>
    <row r="196" customHeight="1" spans="1:89">
      <c r="A196" s="12">
        <v>191</v>
      </c>
      <c r="B196" s="44">
        <v>201801</v>
      </c>
      <c r="C196" s="45">
        <v>81</v>
      </c>
      <c r="D196" s="46" t="s">
        <v>167</v>
      </c>
      <c r="E196" s="47"/>
      <c r="F196" s="47"/>
      <c r="G196" s="47"/>
      <c r="H196" s="47"/>
      <c r="I196" s="47"/>
      <c r="J196" s="47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9"/>
      <c r="AH196" s="48"/>
      <c r="AI196" s="48"/>
      <c r="AJ196" s="49"/>
      <c r="AK196" s="48"/>
      <c r="AL196" s="50"/>
      <c r="AM196" s="51"/>
      <c r="AN196" s="48"/>
      <c r="AO196" s="48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48"/>
      <c r="BB196" s="48"/>
      <c r="BC196" s="48"/>
      <c r="BD196" s="48"/>
      <c r="BE196" s="48"/>
      <c r="BF196" s="48"/>
      <c r="BG196" s="48"/>
      <c r="BH196" s="48"/>
      <c r="BI196" s="48"/>
      <c r="BJ196" s="48"/>
      <c r="BK196" s="48"/>
      <c r="BL196" s="48"/>
      <c r="BM196" s="48"/>
      <c r="BN196" s="48"/>
      <c r="BO196" s="48"/>
      <c r="BP196" s="48"/>
      <c r="BQ196" s="48"/>
      <c r="BR196" s="48"/>
      <c r="BS196" s="48"/>
      <c r="BT196" s="48"/>
      <c r="BU196" s="48"/>
      <c r="BV196" s="48"/>
      <c r="BW196" s="48"/>
      <c r="BX196" s="48"/>
      <c r="BY196" s="48"/>
      <c r="BZ196" s="48"/>
      <c r="CA196" s="48"/>
      <c r="CB196" s="48"/>
      <c r="CC196" s="48"/>
      <c r="CD196" s="48"/>
      <c r="CE196" s="48"/>
      <c r="CF196" s="48"/>
      <c r="CG196" s="48"/>
      <c r="CH196" s="50"/>
      <c r="CI196" s="52">
        <f t="shared" si="7"/>
        <v>0</v>
      </c>
      <c r="CJ196" s="4"/>
      <c r="CK196" s="43">
        <f t="shared" si="6"/>
        <v>0</v>
      </c>
    </row>
    <row r="197" customHeight="1" spans="1:89">
      <c r="A197" s="12">
        <v>192</v>
      </c>
      <c r="B197" s="44">
        <v>201801</v>
      </c>
      <c r="C197" s="45">
        <v>82</v>
      </c>
      <c r="D197" s="46" t="s">
        <v>168</v>
      </c>
      <c r="E197" s="47"/>
      <c r="F197" s="47"/>
      <c r="G197" s="47"/>
      <c r="H197" s="47"/>
      <c r="I197" s="47"/>
      <c r="J197" s="47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9"/>
      <c r="AH197" s="48"/>
      <c r="AI197" s="48"/>
      <c r="AJ197" s="49"/>
      <c r="AK197" s="48"/>
      <c r="AL197" s="50"/>
      <c r="AM197" s="51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50"/>
      <c r="CI197" s="52">
        <f t="shared" si="7"/>
        <v>0</v>
      </c>
      <c r="CJ197" s="4"/>
      <c r="CK197" s="43">
        <f t="shared" si="6"/>
        <v>0</v>
      </c>
    </row>
    <row r="198" customHeight="1" spans="1:89">
      <c r="A198" s="12">
        <v>193</v>
      </c>
      <c r="B198" s="44">
        <v>201801</v>
      </c>
      <c r="C198" s="45">
        <v>83</v>
      </c>
      <c r="D198" s="46" t="s">
        <v>169</v>
      </c>
      <c r="E198" s="47"/>
      <c r="F198" s="47"/>
      <c r="G198" s="47"/>
      <c r="H198" s="47"/>
      <c r="I198" s="47"/>
      <c r="J198" s="47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9"/>
      <c r="AH198" s="48"/>
      <c r="AI198" s="48"/>
      <c r="AJ198" s="49"/>
      <c r="AK198" s="48"/>
      <c r="AL198" s="50"/>
      <c r="AM198" s="51"/>
      <c r="AN198" s="48"/>
      <c r="AO198" s="48"/>
      <c r="AP198" s="48"/>
      <c r="AQ198" s="48"/>
      <c r="AR198" s="48"/>
      <c r="AS198" s="48"/>
      <c r="AT198" s="48"/>
      <c r="AU198" s="48"/>
      <c r="AV198" s="48"/>
      <c r="AW198" s="48"/>
      <c r="AX198" s="48"/>
      <c r="AY198" s="48"/>
      <c r="AZ198" s="48"/>
      <c r="BA198" s="48"/>
      <c r="BB198" s="48"/>
      <c r="BC198" s="48"/>
      <c r="BD198" s="48"/>
      <c r="BE198" s="48"/>
      <c r="BF198" s="48"/>
      <c r="BG198" s="48"/>
      <c r="BH198" s="48"/>
      <c r="BI198" s="48"/>
      <c r="BJ198" s="48"/>
      <c r="BK198" s="48"/>
      <c r="BL198" s="48"/>
      <c r="BM198" s="48"/>
      <c r="BN198" s="48"/>
      <c r="BO198" s="48"/>
      <c r="BP198" s="48"/>
      <c r="BQ198" s="48"/>
      <c r="BR198" s="48"/>
      <c r="BS198" s="48"/>
      <c r="BT198" s="48"/>
      <c r="BU198" s="48"/>
      <c r="BV198" s="48"/>
      <c r="BW198" s="48"/>
      <c r="BX198" s="48"/>
      <c r="BY198" s="48"/>
      <c r="BZ198" s="48"/>
      <c r="CA198" s="48"/>
      <c r="CB198" s="48"/>
      <c r="CC198" s="48"/>
      <c r="CD198" s="48"/>
      <c r="CE198" s="48"/>
      <c r="CF198" s="48"/>
      <c r="CG198" s="48"/>
      <c r="CH198" s="50"/>
      <c r="CI198" s="52">
        <f t="shared" si="7"/>
        <v>0</v>
      </c>
      <c r="CJ198" s="4"/>
      <c r="CK198" s="43">
        <f t="shared" si="6"/>
        <v>0</v>
      </c>
    </row>
    <row r="199" customHeight="1" spans="1:89">
      <c r="A199" s="12">
        <v>194</v>
      </c>
      <c r="B199" s="44">
        <v>201801</v>
      </c>
      <c r="C199" s="45">
        <v>84</v>
      </c>
      <c r="D199" s="46" t="s">
        <v>170</v>
      </c>
      <c r="E199" s="47"/>
      <c r="F199" s="47"/>
      <c r="G199" s="47"/>
      <c r="H199" s="47"/>
      <c r="I199" s="47"/>
      <c r="J199" s="47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9"/>
      <c r="AH199" s="48"/>
      <c r="AI199" s="48"/>
      <c r="AJ199" s="49"/>
      <c r="AK199" s="48"/>
      <c r="AL199" s="50"/>
      <c r="AM199" s="51"/>
      <c r="AN199" s="48"/>
      <c r="AO199" s="48"/>
      <c r="AP199" s="48"/>
      <c r="AQ199" s="48"/>
      <c r="AR199" s="48"/>
      <c r="AS199" s="48"/>
      <c r="AT199" s="48"/>
      <c r="AU199" s="48"/>
      <c r="AV199" s="48"/>
      <c r="AW199" s="48"/>
      <c r="AX199" s="48"/>
      <c r="AY199" s="48"/>
      <c r="AZ199" s="48"/>
      <c r="BA199" s="48"/>
      <c r="BB199" s="48"/>
      <c r="BC199" s="48"/>
      <c r="BD199" s="48"/>
      <c r="BE199" s="48"/>
      <c r="BF199" s="48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50"/>
      <c r="CI199" s="52"/>
      <c r="CJ199" s="4"/>
      <c r="CK199" s="43">
        <f t="shared" si="6"/>
        <v>0</v>
      </c>
    </row>
    <row r="200" customHeight="1" spans="1:89">
      <c r="A200" s="12">
        <v>195</v>
      </c>
      <c r="B200" s="44">
        <v>201801</v>
      </c>
      <c r="C200" s="45">
        <v>85</v>
      </c>
      <c r="D200" s="46" t="s">
        <v>171</v>
      </c>
      <c r="E200" s="47"/>
      <c r="F200" s="47"/>
      <c r="G200" s="47"/>
      <c r="H200" s="47"/>
      <c r="I200" s="47"/>
      <c r="J200" s="47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9"/>
      <c r="AH200" s="48"/>
      <c r="AI200" s="48"/>
      <c r="AJ200" s="49"/>
      <c r="AK200" s="48"/>
      <c r="AL200" s="50"/>
      <c r="AM200" s="51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50"/>
      <c r="CI200" s="52"/>
      <c r="CJ200" s="4"/>
      <c r="CK200" s="43">
        <f t="shared" si="6"/>
        <v>0</v>
      </c>
    </row>
    <row r="201" customHeight="1" spans="1:89">
      <c r="A201" s="12">
        <v>196</v>
      </c>
      <c r="B201" s="44">
        <v>201801</v>
      </c>
      <c r="C201" s="45">
        <v>86</v>
      </c>
      <c r="D201" s="46" t="s">
        <v>172</v>
      </c>
      <c r="E201" s="47"/>
      <c r="F201" s="47"/>
      <c r="G201" s="47"/>
      <c r="H201" s="47"/>
      <c r="I201" s="47"/>
      <c r="J201" s="47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9"/>
      <c r="AH201" s="48"/>
      <c r="AI201" s="48"/>
      <c r="AJ201" s="49"/>
      <c r="AK201" s="48"/>
      <c r="AL201" s="50"/>
      <c r="AM201" s="51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50"/>
      <c r="CI201" s="52">
        <f t="shared" ref="CI201:CI204" si="8">BR201-SUM(BK201,AM201:AN201,AT201,AW201)</f>
        <v>0</v>
      </c>
      <c r="CJ201" s="4"/>
      <c r="CK201" s="43">
        <f t="shared" si="6"/>
        <v>0</v>
      </c>
    </row>
    <row r="202" customHeight="1" spans="1:89">
      <c r="A202" s="12">
        <v>197</v>
      </c>
      <c r="B202" s="44">
        <v>201801</v>
      </c>
      <c r="C202" s="45">
        <v>87</v>
      </c>
      <c r="D202" s="46" t="s">
        <v>173</v>
      </c>
      <c r="E202" s="47"/>
      <c r="F202" s="47"/>
      <c r="G202" s="47"/>
      <c r="H202" s="47"/>
      <c r="I202" s="47"/>
      <c r="J202" s="47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9"/>
      <c r="AH202" s="48"/>
      <c r="AI202" s="48"/>
      <c r="AJ202" s="49"/>
      <c r="AK202" s="48"/>
      <c r="AL202" s="50"/>
      <c r="AM202" s="51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50"/>
      <c r="CI202" s="52">
        <f t="shared" si="8"/>
        <v>0</v>
      </c>
      <c r="CJ202" s="4"/>
      <c r="CK202" s="43">
        <f t="shared" si="6"/>
        <v>0</v>
      </c>
    </row>
    <row r="203" customHeight="1" spans="1:89">
      <c r="A203" s="12">
        <v>198</v>
      </c>
      <c r="B203" s="44">
        <v>201801</v>
      </c>
      <c r="C203" s="45">
        <v>88</v>
      </c>
      <c r="D203" s="46" t="s">
        <v>174</v>
      </c>
      <c r="E203" s="47"/>
      <c r="F203" s="47"/>
      <c r="G203" s="47"/>
      <c r="H203" s="47"/>
      <c r="I203" s="47"/>
      <c r="J203" s="47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9"/>
      <c r="AH203" s="48"/>
      <c r="AI203" s="48"/>
      <c r="AJ203" s="49"/>
      <c r="AK203" s="48"/>
      <c r="AL203" s="50"/>
      <c r="AM203" s="51"/>
      <c r="AN203" s="48"/>
      <c r="AO203" s="48"/>
      <c r="AP203" s="48"/>
      <c r="AQ203" s="48"/>
      <c r="AR203" s="48"/>
      <c r="AS203" s="48"/>
      <c r="AT203" s="48"/>
      <c r="AU203" s="48"/>
      <c r="AV203" s="48"/>
      <c r="AW203" s="48"/>
      <c r="AX203" s="48"/>
      <c r="AY203" s="48"/>
      <c r="AZ203" s="48"/>
      <c r="BA203" s="48"/>
      <c r="BB203" s="48"/>
      <c r="BC203" s="48"/>
      <c r="BD203" s="48"/>
      <c r="BE203" s="48"/>
      <c r="BF203" s="48"/>
      <c r="BG203" s="48"/>
      <c r="BH203" s="48"/>
      <c r="BI203" s="48"/>
      <c r="BJ203" s="48"/>
      <c r="BK203" s="48"/>
      <c r="BL203" s="48"/>
      <c r="BM203" s="48"/>
      <c r="BN203" s="48"/>
      <c r="BO203" s="48"/>
      <c r="BP203" s="48"/>
      <c r="BQ203" s="48"/>
      <c r="BR203" s="48"/>
      <c r="BS203" s="48"/>
      <c r="BT203" s="48"/>
      <c r="BU203" s="48"/>
      <c r="BV203" s="48"/>
      <c r="BW203" s="48"/>
      <c r="BX203" s="48"/>
      <c r="BY203" s="48"/>
      <c r="BZ203" s="48"/>
      <c r="CA203" s="48"/>
      <c r="CB203" s="48"/>
      <c r="CC203" s="48"/>
      <c r="CD203" s="48"/>
      <c r="CE203" s="48"/>
      <c r="CF203" s="48"/>
      <c r="CG203" s="48"/>
      <c r="CH203" s="50"/>
      <c r="CI203" s="52">
        <f t="shared" si="8"/>
        <v>0</v>
      </c>
      <c r="CJ203" s="4"/>
      <c r="CK203" s="43">
        <f t="shared" si="6"/>
        <v>0</v>
      </c>
    </row>
    <row r="204" customHeight="1" spans="1:89">
      <c r="A204" s="12">
        <v>199</v>
      </c>
      <c r="B204" s="44">
        <v>201801</v>
      </c>
      <c r="C204" s="45">
        <v>89</v>
      </c>
      <c r="D204" s="46" t="s">
        <v>175</v>
      </c>
      <c r="E204" s="47"/>
      <c r="F204" s="47"/>
      <c r="G204" s="47"/>
      <c r="H204" s="47"/>
      <c r="I204" s="47"/>
      <c r="J204" s="47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9"/>
      <c r="AH204" s="48"/>
      <c r="AI204" s="48"/>
      <c r="AJ204" s="49"/>
      <c r="AK204" s="48"/>
      <c r="AL204" s="50"/>
      <c r="AM204" s="51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50"/>
      <c r="CI204" s="52">
        <f t="shared" si="8"/>
        <v>0</v>
      </c>
      <c r="CJ204" s="4"/>
      <c r="CK204" s="43">
        <f t="shared" si="6"/>
        <v>0</v>
      </c>
    </row>
    <row r="205" customHeight="1" spans="1:89">
      <c r="A205" s="12">
        <v>200</v>
      </c>
      <c r="B205" s="44">
        <v>201801</v>
      </c>
      <c r="C205" s="45">
        <v>90</v>
      </c>
      <c r="D205" s="46" t="s">
        <v>176</v>
      </c>
      <c r="E205" s="47"/>
      <c r="F205" s="47"/>
      <c r="G205" s="47"/>
      <c r="H205" s="47"/>
      <c r="I205" s="47"/>
      <c r="J205" s="47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9"/>
      <c r="AH205" s="48"/>
      <c r="AI205" s="48"/>
      <c r="AJ205" s="49"/>
      <c r="AK205" s="48"/>
      <c r="AL205" s="50"/>
      <c r="AM205" s="51"/>
      <c r="AN205" s="48"/>
      <c r="AO205" s="48"/>
      <c r="AP205" s="48"/>
      <c r="AQ205" s="48"/>
      <c r="AR205" s="48"/>
      <c r="AS205" s="48"/>
      <c r="AT205" s="48"/>
      <c r="AU205" s="48"/>
      <c r="AV205" s="48"/>
      <c r="AW205" s="48"/>
      <c r="AX205" s="48"/>
      <c r="AY205" s="48"/>
      <c r="AZ205" s="48"/>
      <c r="BA205" s="48"/>
      <c r="BB205" s="48"/>
      <c r="BC205" s="48"/>
      <c r="BD205" s="48"/>
      <c r="BE205" s="48"/>
      <c r="BF205" s="48"/>
      <c r="BG205" s="48"/>
      <c r="BH205" s="48"/>
      <c r="BI205" s="48"/>
      <c r="BJ205" s="48"/>
      <c r="BK205" s="48"/>
      <c r="BL205" s="48"/>
      <c r="BM205" s="48"/>
      <c r="BN205" s="48"/>
      <c r="BO205" s="48"/>
      <c r="BP205" s="48"/>
      <c r="BQ205" s="48"/>
      <c r="BR205" s="48"/>
      <c r="BS205" s="48"/>
      <c r="BT205" s="48"/>
      <c r="BU205" s="48"/>
      <c r="BV205" s="48"/>
      <c r="BW205" s="48"/>
      <c r="BX205" s="48"/>
      <c r="BY205" s="48"/>
      <c r="BZ205" s="48"/>
      <c r="CA205" s="48"/>
      <c r="CB205" s="48"/>
      <c r="CC205" s="48"/>
      <c r="CD205" s="48"/>
      <c r="CE205" s="48"/>
      <c r="CF205" s="48"/>
      <c r="CG205" s="48"/>
      <c r="CH205" s="50"/>
      <c r="CI205" s="52"/>
      <c r="CJ205" s="4"/>
      <c r="CK205" s="43">
        <f t="shared" si="6"/>
        <v>0</v>
      </c>
    </row>
    <row r="206" customHeight="1" spans="1:89">
      <c r="A206" s="12">
        <v>201</v>
      </c>
      <c r="B206" s="44">
        <v>201801</v>
      </c>
      <c r="C206" s="45">
        <v>91</v>
      </c>
      <c r="D206" s="46" t="s">
        <v>177</v>
      </c>
      <c r="E206" s="47"/>
      <c r="F206" s="47"/>
      <c r="G206" s="47"/>
      <c r="H206" s="47"/>
      <c r="I206" s="47"/>
      <c r="J206" s="47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9"/>
      <c r="AH206" s="48"/>
      <c r="AI206" s="48"/>
      <c r="AJ206" s="49"/>
      <c r="AK206" s="48"/>
      <c r="AL206" s="50"/>
      <c r="AM206" s="51"/>
      <c r="AN206" s="48"/>
      <c r="AO206" s="48"/>
      <c r="AP206" s="48"/>
      <c r="AQ206" s="48"/>
      <c r="AR206" s="48"/>
      <c r="AS206" s="48"/>
      <c r="AT206" s="48"/>
      <c r="AU206" s="48"/>
      <c r="AV206" s="48"/>
      <c r="AW206" s="48"/>
      <c r="AX206" s="48"/>
      <c r="AY206" s="48"/>
      <c r="AZ206" s="48"/>
      <c r="BA206" s="48"/>
      <c r="BB206" s="48"/>
      <c r="BC206" s="48"/>
      <c r="BD206" s="48"/>
      <c r="BE206" s="48"/>
      <c r="BF206" s="48"/>
      <c r="BG206" s="48"/>
      <c r="BH206" s="48"/>
      <c r="BI206" s="48"/>
      <c r="BJ206" s="48"/>
      <c r="BK206" s="48"/>
      <c r="BL206" s="48"/>
      <c r="BM206" s="48"/>
      <c r="BN206" s="48"/>
      <c r="BO206" s="48"/>
      <c r="BP206" s="48"/>
      <c r="BQ206" s="48"/>
      <c r="BR206" s="48"/>
      <c r="BS206" s="48"/>
      <c r="BT206" s="48"/>
      <c r="BU206" s="48"/>
      <c r="BV206" s="48"/>
      <c r="BW206" s="48"/>
      <c r="BX206" s="48"/>
      <c r="BY206" s="48"/>
      <c r="BZ206" s="48"/>
      <c r="CA206" s="48"/>
      <c r="CB206" s="48"/>
      <c r="CC206" s="48"/>
      <c r="CD206" s="48"/>
      <c r="CE206" s="48"/>
      <c r="CF206" s="48"/>
      <c r="CG206" s="48"/>
      <c r="CH206" s="50"/>
      <c r="CI206" s="52">
        <f t="shared" ref="CI206:CI209" si="9">BR206-SUM(BK206,AM206:AN206,AT206,AW206)</f>
        <v>0</v>
      </c>
      <c r="CJ206" s="4"/>
      <c r="CK206" s="43">
        <f t="shared" si="6"/>
        <v>0</v>
      </c>
    </row>
    <row r="207" customHeight="1" spans="1:89">
      <c r="A207" s="12">
        <v>202</v>
      </c>
      <c r="B207" s="44">
        <v>201801</v>
      </c>
      <c r="C207" s="45">
        <v>92</v>
      </c>
      <c r="D207" s="46" t="s">
        <v>178</v>
      </c>
      <c r="E207" s="47"/>
      <c r="F207" s="47"/>
      <c r="G207" s="47"/>
      <c r="H207" s="47"/>
      <c r="I207" s="47"/>
      <c r="J207" s="47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9"/>
      <c r="AH207" s="48"/>
      <c r="AI207" s="48"/>
      <c r="AJ207" s="49"/>
      <c r="AK207" s="48"/>
      <c r="AL207" s="50"/>
      <c r="AM207" s="51"/>
      <c r="AN207" s="48"/>
      <c r="AO207" s="48"/>
      <c r="AP207" s="48"/>
      <c r="AQ207" s="48"/>
      <c r="AR207" s="48"/>
      <c r="AS207" s="48"/>
      <c r="AT207" s="48"/>
      <c r="AU207" s="48"/>
      <c r="AV207" s="48"/>
      <c r="AW207" s="48"/>
      <c r="AX207" s="48"/>
      <c r="AY207" s="48"/>
      <c r="AZ207" s="48"/>
      <c r="BA207" s="48"/>
      <c r="BB207" s="48"/>
      <c r="BC207" s="48"/>
      <c r="BD207" s="48"/>
      <c r="BE207" s="48"/>
      <c r="BF207" s="48"/>
      <c r="BG207" s="48"/>
      <c r="BH207" s="48"/>
      <c r="BI207" s="48"/>
      <c r="BJ207" s="48"/>
      <c r="BK207" s="48"/>
      <c r="BL207" s="48"/>
      <c r="BM207" s="48"/>
      <c r="BN207" s="48"/>
      <c r="BO207" s="48"/>
      <c r="BP207" s="48"/>
      <c r="BQ207" s="48"/>
      <c r="BR207" s="48"/>
      <c r="BS207" s="48"/>
      <c r="BT207" s="48"/>
      <c r="BU207" s="48"/>
      <c r="BV207" s="48"/>
      <c r="BW207" s="48"/>
      <c r="BX207" s="48"/>
      <c r="BY207" s="48"/>
      <c r="BZ207" s="48"/>
      <c r="CA207" s="48"/>
      <c r="CB207" s="48"/>
      <c r="CC207" s="48"/>
      <c r="CD207" s="48"/>
      <c r="CE207" s="48"/>
      <c r="CF207" s="48"/>
      <c r="CG207" s="48"/>
      <c r="CH207" s="50"/>
      <c r="CI207" s="52">
        <f t="shared" si="9"/>
        <v>0</v>
      </c>
      <c r="CJ207" s="4"/>
      <c r="CK207" s="43">
        <f t="shared" si="6"/>
        <v>0</v>
      </c>
    </row>
    <row r="208" customHeight="1" spans="1:89">
      <c r="A208" s="12">
        <v>203</v>
      </c>
      <c r="B208" s="44">
        <v>201801</v>
      </c>
      <c r="C208" s="45">
        <v>93</v>
      </c>
      <c r="D208" s="46" t="s">
        <v>179</v>
      </c>
      <c r="E208" s="47"/>
      <c r="F208" s="47"/>
      <c r="G208" s="47"/>
      <c r="H208" s="47"/>
      <c r="I208" s="47"/>
      <c r="J208" s="47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9"/>
      <c r="AH208" s="48"/>
      <c r="AI208" s="48"/>
      <c r="AJ208" s="49"/>
      <c r="AK208" s="48"/>
      <c r="AL208" s="50"/>
      <c r="AM208" s="51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50"/>
      <c r="CI208" s="52">
        <f t="shared" si="9"/>
        <v>0</v>
      </c>
      <c r="CJ208" s="4"/>
      <c r="CK208" s="43">
        <f t="shared" si="6"/>
        <v>0</v>
      </c>
    </row>
    <row r="209" customHeight="1" spans="1:89">
      <c r="A209" s="12">
        <v>204</v>
      </c>
      <c r="B209" s="44">
        <v>201801</v>
      </c>
      <c r="C209" s="45">
        <v>94</v>
      </c>
      <c r="D209" s="46" t="s">
        <v>180</v>
      </c>
      <c r="E209" s="47"/>
      <c r="F209" s="47"/>
      <c r="G209" s="47"/>
      <c r="H209" s="47"/>
      <c r="I209" s="47"/>
      <c r="J209" s="47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9"/>
      <c r="AH209" s="48"/>
      <c r="AI209" s="48"/>
      <c r="AJ209" s="49"/>
      <c r="AK209" s="48"/>
      <c r="AL209" s="50"/>
      <c r="AM209" s="51"/>
      <c r="AN209" s="48"/>
      <c r="AO209" s="48"/>
      <c r="AP209" s="48"/>
      <c r="AQ209" s="48"/>
      <c r="AR209" s="48"/>
      <c r="AS209" s="48"/>
      <c r="AT209" s="48"/>
      <c r="AU209" s="48"/>
      <c r="AV209" s="48"/>
      <c r="AW209" s="48"/>
      <c r="AX209" s="48"/>
      <c r="AY209" s="48"/>
      <c r="AZ209" s="48"/>
      <c r="BA209" s="48"/>
      <c r="BB209" s="48"/>
      <c r="BC209" s="48"/>
      <c r="BD209" s="48"/>
      <c r="BE209" s="48"/>
      <c r="BF209" s="48"/>
      <c r="BG209" s="48"/>
      <c r="BH209" s="48"/>
      <c r="BI209" s="48"/>
      <c r="BJ209" s="48"/>
      <c r="BK209" s="48"/>
      <c r="BL209" s="48"/>
      <c r="BM209" s="48"/>
      <c r="BN209" s="48"/>
      <c r="BO209" s="48"/>
      <c r="BP209" s="48"/>
      <c r="BQ209" s="48"/>
      <c r="BR209" s="48"/>
      <c r="BS209" s="48"/>
      <c r="BT209" s="48"/>
      <c r="BU209" s="48"/>
      <c r="BV209" s="48"/>
      <c r="BW209" s="48"/>
      <c r="BX209" s="48"/>
      <c r="BY209" s="48"/>
      <c r="BZ209" s="48"/>
      <c r="CA209" s="48"/>
      <c r="CB209" s="48"/>
      <c r="CC209" s="48"/>
      <c r="CD209" s="48"/>
      <c r="CE209" s="48"/>
      <c r="CF209" s="48"/>
      <c r="CG209" s="48"/>
      <c r="CH209" s="50"/>
      <c r="CI209" s="52">
        <f t="shared" si="9"/>
        <v>0</v>
      </c>
      <c r="CJ209" s="4"/>
      <c r="CK209" s="43">
        <f t="shared" si="6"/>
        <v>0</v>
      </c>
    </row>
    <row r="210" customHeight="1" spans="1:89">
      <c r="A210" s="12">
        <v>205</v>
      </c>
      <c r="B210" s="44">
        <v>201801</v>
      </c>
      <c r="C210" s="45">
        <v>95</v>
      </c>
      <c r="D210" s="46" t="s">
        <v>181</v>
      </c>
      <c r="E210" s="47"/>
      <c r="F210" s="47"/>
      <c r="G210" s="47"/>
      <c r="H210" s="47"/>
      <c r="I210" s="47"/>
      <c r="J210" s="47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9"/>
      <c r="AH210" s="48"/>
      <c r="AI210" s="48"/>
      <c r="AJ210" s="49"/>
      <c r="AK210" s="48"/>
      <c r="AL210" s="50"/>
      <c r="AM210" s="51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50"/>
      <c r="CI210" s="52"/>
      <c r="CJ210" s="4"/>
      <c r="CK210" s="43">
        <f t="shared" si="6"/>
        <v>0</v>
      </c>
    </row>
    <row r="211" customHeight="1" spans="1:89">
      <c r="A211" s="12">
        <v>206</v>
      </c>
      <c r="B211" s="44">
        <v>201801</v>
      </c>
      <c r="C211" s="45">
        <v>96</v>
      </c>
      <c r="D211" s="46" t="s">
        <v>182</v>
      </c>
      <c r="E211" s="47"/>
      <c r="F211" s="47"/>
      <c r="G211" s="47"/>
      <c r="H211" s="47"/>
      <c r="I211" s="47"/>
      <c r="J211" s="47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9"/>
      <c r="AH211" s="48"/>
      <c r="AI211" s="48"/>
      <c r="AJ211" s="49"/>
      <c r="AK211" s="48"/>
      <c r="AL211" s="50"/>
      <c r="AM211" s="51"/>
      <c r="AN211" s="48"/>
      <c r="AO211" s="48"/>
      <c r="AP211" s="48"/>
      <c r="AQ211" s="48"/>
      <c r="AR211" s="48"/>
      <c r="AS211" s="48"/>
      <c r="AT211" s="48"/>
      <c r="AU211" s="48"/>
      <c r="AV211" s="48"/>
      <c r="AW211" s="48"/>
      <c r="AX211" s="48"/>
      <c r="AY211" s="48"/>
      <c r="AZ211" s="48"/>
      <c r="BA211" s="48"/>
      <c r="BB211" s="48"/>
      <c r="BC211" s="48"/>
      <c r="BD211" s="48"/>
      <c r="BE211" s="48"/>
      <c r="BF211" s="48"/>
      <c r="BG211" s="48"/>
      <c r="BH211" s="48"/>
      <c r="BI211" s="48"/>
      <c r="BJ211" s="48"/>
      <c r="BK211" s="48"/>
      <c r="BL211" s="48"/>
      <c r="BM211" s="48"/>
      <c r="BN211" s="48"/>
      <c r="BO211" s="48"/>
      <c r="BP211" s="48"/>
      <c r="BQ211" s="48"/>
      <c r="BR211" s="48"/>
      <c r="BS211" s="48"/>
      <c r="BT211" s="48"/>
      <c r="BU211" s="48"/>
      <c r="BV211" s="48"/>
      <c r="BW211" s="48"/>
      <c r="BX211" s="48"/>
      <c r="BY211" s="48"/>
      <c r="BZ211" s="48"/>
      <c r="CA211" s="48"/>
      <c r="CB211" s="48"/>
      <c r="CC211" s="48"/>
      <c r="CD211" s="48"/>
      <c r="CE211" s="48"/>
      <c r="CF211" s="48"/>
      <c r="CG211" s="48"/>
      <c r="CH211" s="50"/>
      <c r="CI211" s="52"/>
      <c r="CJ211" s="4"/>
      <c r="CK211" s="43">
        <f t="shared" si="6"/>
        <v>0</v>
      </c>
    </row>
    <row r="212" customHeight="1" spans="1:89">
      <c r="A212" s="12">
        <v>207</v>
      </c>
      <c r="B212" s="44">
        <v>201801</v>
      </c>
      <c r="C212" s="45">
        <v>97</v>
      </c>
      <c r="D212" s="46" t="s">
        <v>183</v>
      </c>
      <c r="E212" s="47"/>
      <c r="F212" s="47"/>
      <c r="G212" s="47"/>
      <c r="H212" s="47"/>
      <c r="I212" s="47"/>
      <c r="J212" s="47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9"/>
      <c r="AH212" s="48"/>
      <c r="AI212" s="48"/>
      <c r="AJ212" s="49"/>
      <c r="AK212" s="48"/>
      <c r="AL212" s="50"/>
      <c r="AM212" s="51"/>
      <c r="AN212" s="48"/>
      <c r="AO212" s="48"/>
      <c r="AP212" s="48"/>
      <c r="AQ212" s="48"/>
      <c r="AR212" s="48"/>
      <c r="AS212" s="48"/>
      <c r="AT212" s="48"/>
      <c r="AU212" s="48"/>
      <c r="AV212" s="48"/>
      <c r="AW212" s="48"/>
      <c r="AX212" s="48"/>
      <c r="AY212" s="48"/>
      <c r="AZ212" s="48"/>
      <c r="BA212" s="48"/>
      <c r="BB212" s="48"/>
      <c r="BC212" s="48"/>
      <c r="BD212" s="48"/>
      <c r="BE212" s="48"/>
      <c r="BF212" s="48"/>
      <c r="BG212" s="48"/>
      <c r="BH212" s="48"/>
      <c r="BI212" s="48"/>
      <c r="BJ212" s="48"/>
      <c r="BK212" s="48"/>
      <c r="BL212" s="48"/>
      <c r="BM212" s="48"/>
      <c r="BN212" s="48"/>
      <c r="BO212" s="48"/>
      <c r="BP212" s="48"/>
      <c r="BQ212" s="48"/>
      <c r="BR212" s="48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50"/>
      <c r="CI212" s="52"/>
      <c r="CJ212" s="4"/>
      <c r="CK212" s="43">
        <f t="shared" si="6"/>
        <v>0</v>
      </c>
    </row>
    <row r="213" customHeight="1" spans="1:89">
      <c r="A213" s="12">
        <v>208</v>
      </c>
      <c r="B213" s="44">
        <v>201801</v>
      </c>
      <c r="C213" s="45">
        <v>98</v>
      </c>
      <c r="D213" s="46" t="s">
        <v>184</v>
      </c>
      <c r="E213" s="47"/>
      <c r="F213" s="47"/>
      <c r="G213" s="47"/>
      <c r="H213" s="47"/>
      <c r="I213" s="47"/>
      <c r="J213" s="47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9"/>
      <c r="AH213" s="48"/>
      <c r="AI213" s="48"/>
      <c r="AJ213" s="49"/>
      <c r="AK213" s="48"/>
      <c r="AL213" s="50"/>
      <c r="AM213" s="51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50"/>
      <c r="CI213" s="52"/>
      <c r="CJ213" s="4"/>
      <c r="CK213" s="43">
        <f t="shared" si="6"/>
        <v>0</v>
      </c>
    </row>
    <row r="214" customHeight="1" spans="1:89">
      <c r="A214" s="12">
        <v>209</v>
      </c>
      <c r="B214" s="44">
        <v>201801</v>
      </c>
      <c r="C214" s="45">
        <v>99</v>
      </c>
      <c r="D214" s="46" t="s">
        <v>185</v>
      </c>
      <c r="E214" s="47"/>
      <c r="F214" s="47"/>
      <c r="G214" s="47"/>
      <c r="H214" s="47"/>
      <c r="I214" s="47"/>
      <c r="J214" s="47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9"/>
      <c r="AH214" s="48"/>
      <c r="AI214" s="48"/>
      <c r="AJ214" s="49"/>
      <c r="AK214" s="48"/>
      <c r="AL214" s="50"/>
      <c r="AM214" s="51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50"/>
      <c r="CI214" s="52">
        <f t="shared" ref="CI214:CI218" si="10">BR214-SUM(BK214,AM214:AN214,AT214,AW214)</f>
        <v>0</v>
      </c>
      <c r="CJ214" s="4"/>
      <c r="CK214" s="43">
        <f t="shared" si="6"/>
        <v>0</v>
      </c>
    </row>
    <row r="215" customHeight="1" spans="1:89">
      <c r="A215" s="12">
        <v>210</v>
      </c>
      <c r="B215" s="44">
        <v>201801</v>
      </c>
      <c r="C215" s="45">
        <v>100</v>
      </c>
      <c r="D215" s="46" t="s">
        <v>186</v>
      </c>
      <c r="E215" s="47"/>
      <c r="F215" s="47"/>
      <c r="G215" s="47"/>
      <c r="H215" s="47"/>
      <c r="I215" s="47"/>
      <c r="J215" s="47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  <c r="AA215" s="48"/>
      <c r="AB215" s="48"/>
      <c r="AC215" s="48"/>
      <c r="AD215" s="48"/>
      <c r="AE215" s="48"/>
      <c r="AF215" s="48"/>
      <c r="AG215" s="49"/>
      <c r="AH215" s="48"/>
      <c r="AI215" s="48"/>
      <c r="AJ215" s="49"/>
      <c r="AK215" s="48"/>
      <c r="AL215" s="50"/>
      <c r="AM215" s="51"/>
      <c r="AN215" s="48"/>
      <c r="AO215" s="48"/>
      <c r="AP215" s="48"/>
      <c r="AQ215" s="48"/>
      <c r="AR215" s="48"/>
      <c r="AS215" s="48"/>
      <c r="AT215" s="48"/>
      <c r="AU215" s="48"/>
      <c r="AV215" s="48"/>
      <c r="AW215" s="48"/>
      <c r="AX215" s="48"/>
      <c r="AY215" s="48"/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8"/>
      <c r="BY215" s="48"/>
      <c r="BZ215" s="48"/>
      <c r="CA215" s="48"/>
      <c r="CB215" s="48"/>
      <c r="CC215" s="48"/>
      <c r="CD215" s="48"/>
      <c r="CE215" s="48"/>
      <c r="CF215" s="48"/>
      <c r="CG215" s="48"/>
      <c r="CH215" s="50"/>
      <c r="CI215" s="52"/>
      <c r="CJ215" s="4"/>
      <c r="CK215" s="43">
        <f t="shared" si="6"/>
        <v>0</v>
      </c>
    </row>
    <row r="216" customHeight="1" spans="1:89">
      <c r="A216" s="12">
        <v>211</v>
      </c>
      <c r="B216" s="44">
        <v>201801</v>
      </c>
      <c r="C216" s="45">
        <v>101</v>
      </c>
      <c r="D216" s="46" t="s">
        <v>187</v>
      </c>
      <c r="E216" s="47"/>
      <c r="F216" s="47"/>
      <c r="G216" s="47"/>
      <c r="H216" s="47"/>
      <c r="I216" s="47"/>
      <c r="J216" s="47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9"/>
      <c r="AH216" s="48"/>
      <c r="AI216" s="48"/>
      <c r="AJ216" s="49"/>
      <c r="AK216" s="48"/>
      <c r="AL216" s="50"/>
      <c r="AM216" s="51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50"/>
      <c r="CI216" s="52">
        <f t="shared" si="10"/>
        <v>0</v>
      </c>
      <c r="CJ216" s="4"/>
      <c r="CK216" s="43">
        <f t="shared" si="6"/>
        <v>0</v>
      </c>
    </row>
    <row r="217" customHeight="1" spans="1:89">
      <c r="A217" s="12">
        <v>212</v>
      </c>
      <c r="B217" s="44">
        <v>201801</v>
      </c>
      <c r="C217" s="45">
        <v>102</v>
      </c>
      <c r="D217" s="46" t="s">
        <v>188</v>
      </c>
      <c r="E217" s="47"/>
      <c r="F217" s="47"/>
      <c r="G217" s="47"/>
      <c r="H217" s="47"/>
      <c r="I217" s="47"/>
      <c r="J217" s="47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9"/>
      <c r="AH217" s="48"/>
      <c r="AI217" s="48"/>
      <c r="AJ217" s="49"/>
      <c r="AK217" s="48"/>
      <c r="AL217" s="50"/>
      <c r="AM217" s="51"/>
      <c r="AN217" s="48"/>
      <c r="AO217" s="48"/>
      <c r="AP217" s="48"/>
      <c r="AQ217" s="48"/>
      <c r="AR217" s="48"/>
      <c r="AS217" s="48"/>
      <c r="AT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50"/>
      <c r="CI217" s="52">
        <f t="shared" si="10"/>
        <v>0</v>
      </c>
      <c r="CJ217" s="4"/>
      <c r="CK217" s="43">
        <f t="shared" si="6"/>
        <v>0</v>
      </c>
    </row>
    <row r="218" customHeight="1" spans="1:89">
      <c r="A218" s="12">
        <v>213</v>
      </c>
      <c r="B218" s="44">
        <v>201801</v>
      </c>
      <c r="C218" s="45">
        <v>103</v>
      </c>
      <c r="D218" s="46" t="s">
        <v>189</v>
      </c>
      <c r="E218" s="47"/>
      <c r="F218" s="47"/>
      <c r="G218" s="47"/>
      <c r="H218" s="47"/>
      <c r="I218" s="47"/>
      <c r="J218" s="47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9"/>
      <c r="AH218" s="48"/>
      <c r="AI218" s="48"/>
      <c r="AJ218" s="49"/>
      <c r="AK218" s="48"/>
      <c r="AL218" s="50"/>
      <c r="AM218" s="51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50"/>
      <c r="CI218" s="52">
        <f t="shared" si="10"/>
        <v>0</v>
      </c>
      <c r="CJ218" s="4"/>
      <c r="CK218" s="43">
        <f t="shared" si="6"/>
        <v>0</v>
      </c>
    </row>
    <row r="219" customHeight="1" spans="1:89">
      <c r="A219" s="12">
        <v>214</v>
      </c>
      <c r="B219" s="44">
        <v>201801</v>
      </c>
      <c r="C219" s="45">
        <v>104</v>
      </c>
      <c r="D219" s="46" t="s">
        <v>190</v>
      </c>
      <c r="E219" s="47"/>
      <c r="F219" s="47"/>
      <c r="G219" s="47"/>
      <c r="H219" s="47"/>
      <c r="I219" s="47"/>
      <c r="J219" s="47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9"/>
      <c r="AH219" s="48"/>
      <c r="AI219" s="48"/>
      <c r="AJ219" s="49"/>
      <c r="AK219" s="48"/>
      <c r="AL219" s="50"/>
      <c r="AM219" s="51"/>
      <c r="AN219" s="48"/>
      <c r="AO219" s="48"/>
      <c r="AP219" s="48"/>
      <c r="AQ219" s="48"/>
      <c r="AR219" s="48"/>
      <c r="AS219" s="48"/>
      <c r="AT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50"/>
      <c r="CI219" s="52"/>
      <c r="CJ219" s="4"/>
      <c r="CK219" s="43">
        <f t="shared" si="6"/>
        <v>0</v>
      </c>
    </row>
    <row r="220" customHeight="1" spans="1:89">
      <c r="A220" s="12">
        <v>215</v>
      </c>
      <c r="B220" s="44">
        <v>201801</v>
      </c>
      <c r="C220" s="45">
        <v>105</v>
      </c>
      <c r="D220" s="46" t="s">
        <v>191</v>
      </c>
      <c r="E220" s="47"/>
      <c r="F220" s="47"/>
      <c r="G220" s="47"/>
      <c r="H220" s="47"/>
      <c r="I220" s="47"/>
      <c r="J220" s="47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9"/>
      <c r="AH220" s="48"/>
      <c r="AI220" s="48"/>
      <c r="AJ220" s="49"/>
      <c r="AK220" s="48"/>
      <c r="AL220" s="50"/>
      <c r="AM220" s="51"/>
      <c r="AN220" s="48"/>
      <c r="AO220" s="48"/>
      <c r="AP220" s="48"/>
      <c r="AQ220" s="48"/>
      <c r="AR220" s="48"/>
      <c r="AS220" s="48"/>
      <c r="AT220" s="48"/>
      <c r="AU220" s="48"/>
      <c r="AV220" s="48"/>
      <c r="AW220" s="48"/>
      <c r="AX220" s="48"/>
      <c r="AY220" s="48"/>
      <c r="AZ220" s="48"/>
      <c r="BA220" s="48"/>
      <c r="BB220" s="48"/>
      <c r="BC220" s="48"/>
      <c r="BD220" s="48"/>
      <c r="BE220" s="48"/>
      <c r="BF220" s="48"/>
      <c r="BG220" s="48"/>
      <c r="BH220" s="48"/>
      <c r="BI220" s="48"/>
      <c r="BJ220" s="48"/>
      <c r="BK220" s="48"/>
      <c r="BL220" s="48"/>
      <c r="BM220" s="48"/>
      <c r="BN220" s="48"/>
      <c r="BO220" s="48"/>
      <c r="BP220" s="48"/>
      <c r="BQ220" s="48"/>
      <c r="BR220" s="48"/>
      <c r="BS220" s="48"/>
      <c r="BT220" s="48"/>
      <c r="BU220" s="48"/>
      <c r="BV220" s="48"/>
      <c r="BW220" s="48"/>
      <c r="BX220" s="48"/>
      <c r="BY220" s="48"/>
      <c r="BZ220" s="48"/>
      <c r="CA220" s="48"/>
      <c r="CB220" s="48"/>
      <c r="CC220" s="48"/>
      <c r="CD220" s="48"/>
      <c r="CE220" s="48"/>
      <c r="CF220" s="48"/>
      <c r="CG220" s="48"/>
      <c r="CH220" s="50"/>
      <c r="CI220" s="52"/>
      <c r="CJ220" s="4"/>
      <c r="CK220" s="43">
        <f t="shared" si="6"/>
        <v>0</v>
      </c>
    </row>
    <row r="221" customHeight="1" spans="1:89">
      <c r="A221" s="12">
        <v>216</v>
      </c>
      <c r="B221" s="44">
        <v>201801</v>
      </c>
      <c r="C221" s="45">
        <v>106</v>
      </c>
      <c r="D221" s="46" t="s">
        <v>192</v>
      </c>
      <c r="E221" s="47"/>
      <c r="F221" s="47"/>
      <c r="G221" s="47"/>
      <c r="H221" s="47"/>
      <c r="I221" s="47"/>
      <c r="J221" s="47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9"/>
      <c r="AH221" s="48"/>
      <c r="AI221" s="48"/>
      <c r="AJ221" s="49"/>
      <c r="AK221" s="48"/>
      <c r="AL221" s="50"/>
      <c r="AM221" s="51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50"/>
      <c r="CI221" s="52">
        <f t="shared" ref="CI221:CI224" si="11">BR221-SUM(BK221,AM221:AN221,AT221,AW221)</f>
        <v>0</v>
      </c>
      <c r="CJ221" s="4"/>
      <c r="CK221" s="43">
        <f t="shared" si="6"/>
        <v>0</v>
      </c>
    </row>
    <row r="222" customHeight="1" spans="1:89">
      <c r="A222" s="12">
        <v>217</v>
      </c>
      <c r="B222" s="44">
        <v>201801</v>
      </c>
      <c r="C222" s="45">
        <v>107</v>
      </c>
      <c r="D222" s="46" t="s">
        <v>193</v>
      </c>
      <c r="E222" s="47"/>
      <c r="F222" s="47"/>
      <c r="G222" s="47"/>
      <c r="H222" s="47"/>
      <c r="I222" s="47"/>
      <c r="J222" s="47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9"/>
      <c r="AH222" s="48"/>
      <c r="AI222" s="48"/>
      <c r="AJ222" s="49"/>
      <c r="AK222" s="48"/>
      <c r="AL222" s="50"/>
      <c r="AM222" s="51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50"/>
      <c r="CI222" s="52"/>
      <c r="CJ222" s="4"/>
      <c r="CK222" s="43">
        <f t="shared" si="6"/>
        <v>0</v>
      </c>
    </row>
    <row r="223" customHeight="1" spans="1:89">
      <c r="A223" s="12">
        <v>218</v>
      </c>
      <c r="B223" s="44">
        <v>201801</v>
      </c>
      <c r="C223" s="45">
        <v>108</v>
      </c>
      <c r="D223" s="46" t="s">
        <v>194</v>
      </c>
      <c r="E223" s="47"/>
      <c r="F223" s="47"/>
      <c r="G223" s="47"/>
      <c r="H223" s="47"/>
      <c r="I223" s="47"/>
      <c r="J223" s="47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9"/>
      <c r="AH223" s="48"/>
      <c r="AI223" s="48"/>
      <c r="AJ223" s="49"/>
      <c r="AK223" s="48"/>
      <c r="AL223" s="50"/>
      <c r="AM223" s="51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50"/>
      <c r="CI223" s="52">
        <f t="shared" si="11"/>
        <v>0</v>
      </c>
      <c r="CJ223" s="4"/>
      <c r="CK223" s="43">
        <f t="shared" si="6"/>
        <v>0</v>
      </c>
    </row>
    <row r="224" customHeight="1" spans="1:89">
      <c r="A224" s="12">
        <v>219</v>
      </c>
      <c r="B224" s="44">
        <v>201801</v>
      </c>
      <c r="C224" s="45">
        <v>109</v>
      </c>
      <c r="D224" s="46" t="s">
        <v>195</v>
      </c>
      <c r="E224" s="47"/>
      <c r="F224" s="47"/>
      <c r="G224" s="47"/>
      <c r="H224" s="47"/>
      <c r="I224" s="47"/>
      <c r="J224" s="47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9"/>
      <c r="AH224" s="48"/>
      <c r="AI224" s="48"/>
      <c r="AJ224" s="49"/>
      <c r="AK224" s="48"/>
      <c r="AL224" s="50"/>
      <c r="AM224" s="51"/>
      <c r="AN224" s="48"/>
      <c r="AO224" s="48"/>
      <c r="AP224" s="48"/>
      <c r="AQ224" s="48"/>
      <c r="AR224" s="48"/>
      <c r="AS224" s="48"/>
      <c r="AT224" s="48"/>
      <c r="AU224" s="48"/>
      <c r="AV224" s="48"/>
      <c r="AW224" s="48"/>
      <c r="AX224" s="48"/>
      <c r="AY224" s="48"/>
      <c r="AZ224" s="48"/>
      <c r="BA224" s="48"/>
      <c r="BB224" s="48"/>
      <c r="BC224" s="48"/>
      <c r="BD224" s="48"/>
      <c r="BE224" s="48"/>
      <c r="BF224" s="48"/>
      <c r="BG224" s="48"/>
      <c r="BH224" s="48"/>
      <c r="BI224" s="48"/>
      <c r="BJ224" s="48"/>
      <c r="BK224" s="48"/>
      <c r="BL224" s="48"/>
      <c r="BM224" s="48"/>
      <c r="BN224" s="48"/>
      <c r="BO224" s="48"/>
      <c r="BP224" s="48"/>
      <c r="BQ224" s="48"/>
      <c r="BR224" s="48"/>
      <c r="BS224" s="48"/>
      <c r="BT224" s="48"/>
      <c r="BU224" s="48"/>
      <c r="BV224" s="48"/>
      <c r="BW224" s="48"/>
      <c r="BX224" s="48"/>
      <c r="BY224" s="48"/>
      <c r="BZ224" s="48"/>
      <c r="CA224" s="48"/>
      <c r="CB224" s="48"/>
      <c r="CC224" s="48"/>
      <c r="CD224" s="48"/>
      <c r="CE224" s="48"/>
      <c r="CF224" s="48"/>
      <c r="CG224" s="48"/>
      <c r="CH224" s="50"/>
      <c r="CI224" s="52">
        <f t="shared" si="11"/>
        <v>0</v>
      </c>
      <c r="CJ224" s="4"/>
      <c r="CK224" s="43">
        <f t="shared" si="6"/>
        <v>0</v>
      </c>
    </row>
    <row r="225" customHeight="1" spans="1:89">
      <c r="A225" s="12">
        <v>220</v>
      </c>
      <c r="B225" s="44">
        <v>201801</v>
      </c>
      <c r="C225" s="45">
        <v>110</v>
      </c>
      <c r="D225" s="46" t="s">
        <v>196</v>
      </c>
      <c r="E225" s="47"/>
      <c r="F225" s="47"/>
      <c r="G225" s="47"/>
      <c r="H225" s="47"/>
      <c r="I225" s="47"/>
      <c r="J225" s="47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9"/>
      <c r="AH225" s="48"/>
      <c r="AI225" s="48"/>
      <c r="AJ225" s="49"/>
      <c r="AK225" s="48"/>
      <c r="AL225" s="50"/>
      <c r="AM225" s="51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50"/>
      <c r="CI225" s="52"/>
      <c r="CJ225" s="4"/>
      <c r="CK225" s="43">
        <f t="shared" si="6"/>
        <v>0</v>
      </c>
    </row>
    <row r="226" customHeight="1" spans="1:89">
      <c r="A226" s="12">
        <v>221</v>
      </c>
      <c r="B226" s="13">
        <v>201802</v>
      </c>
      <c r="C226" s="14">
        <v>1</v>
      </c>
      <c r="D226" s="15" t="s">
        <v>197</v>
      </c>
      <c r="E226" s="16"/>
      <c r="F226" s="16"/>
      <c r="G226" s="16"/>
      <c r="H226" s="16"/>
      <c r="I226" s="16"/>
      <c r="J226" s="16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31"/>
      <c r="AH226" s="21"/>
      <c r="AI226" s="21"/>
      <c r="AJ226" s="31"/>
      <c r="AK226" s="21"/>
      <c r="AL226" s="32"/>
      <c r="AM226" s="33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32"/>
      <c r="CI226" s="42">
        <f>BR226-SUM(BK226,AM226:AN226,AT226,AW226)</f>
        <v>0</v>
      </c>
      <c r="CJ226" s="4"/>
      <c r="CK226" s="43">
        <f t="shared" si="6"/>
        <v>0</v>
      </c>
    </row>
    <row r="227" customHeight="1" spans="1:89">
      <c r="A227" s="12">
        <v>222</v>
      </c>
      <c r="B227" s="13">
        <v>201802</v>
      </c>
      <c r="C227" s="14">
        <v>2</v>
      </c>
      <c r="D227" s="15" t="s">
        <v>198</v>
      </c>
      <c r="E227" s="16"/>
      <c r="F227" s="16"/>
      <c r="G227" s="16"/>
      <c r="H227" s="16"/>
      <c r="I227" s="16"/>
      <c r="J227" s="16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31"/>
      <c r="AH227" s="21"/>
      <c r="AI227" s="21"/>
      <c r="AJ227" s="31"/>
      <c r="AK227" s="21"/>
      <c r="AL227" s="32"/>
      <c r="AM227" s="33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32"/>
      <c r="CI227" s="42">
        <f>BR227-SUM(BK227,AM227:AN227,AT227,AW227)</f>
        <v>0</v>
      </c>
      <c r="CJ227" s="4"/>
      <c r="CK227" s="43">
        <f t="shared" ref="CK227:CK290" si="12">Q227-AN227</f>
        <v>0</v>
      </c>
    </row>
    <row r="228" customHeight="1" spans="1:89">
      <c r="A228" s="12">
        <v>223</v>
      </c>
      <c r="B228" s="13">
        <v>201802</v>
      </c>
      <c r="C228" s="14">
        <v>3</v>
      </c>
      <c r="D228" s="15" t="s">
        <v>199</v>
      </c>
      <c r="E228" s="16"/>
      <c r="F228" s="16"/>
      <c r="G228" s="16"/>
      <c r="H228" s="16"/>
      <c r="I228" s="16"/>
      <c r="J228" s="16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31"/>
      <c r="AH228" s="21"/>
      <c r="AI228" s="21"/>
      <c r="AJ228" s="31"/>
      <c r="AK228" s="21"/>
      <c r="AL228" s="32"/>
      <c r="AM228" s="33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32"/>
      <c r="CI228" s="42"/>
      <c r="CJ228" s="4"/>
      <c r="CK228" s="43">
        <f t="shared" si="12"/>
        <v>0</v>
      </c>
    </row>
    <row r="229" customHeight="1" spans="1:89">
      <c r="A229" s="12">
        <v>224</v>
      </c>
      <c r="B229" s="13">
        <v>201802</v>
      </c>
      <c r="C229" s="14">
        <v>4</v>
      </c>
      <c r="D229" s="15" t="s">
        <v>200</v>
      </c>
      <c r="E229" s="16"/>
      <c r="F229" s="16"/>
      <c r="G229" s="16"/>
      <c r="H229" s="16"/>
      <c r="I229" s="16"/>
      <c r="J229" s="16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31"/>
      <c r="AH229" s="21"/>
      <c r="AI229" s="21"/>
      <c r="AJ229" s="31"/>
      <c r="AK229" s="21"/>
      <c r="AL229" s="32"/>
      <c r="AM229" s="33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32"/>
      <c r="CI229" s="42"/>
      <c r="CJ229" s="4"/>
      <c r="CK229" s="43">
        <f t="shared" si="12"/>
        <v>0</v>
      </c>
    </row>
    <row r="230" customHeight="1" spans="1:89">
      <c r="A230" s="12">
        <v>225</v>
      </c>
      <c r="B230" s="13">
        <v>201802</v>
      </c>
      <c r="C230" s="14">
        <v>5</v>
      </c>
      <c r="D230" s="15" t="s">
        <v>201</v>
      </c>
      <c r="E230" s="16"/>
      <c r="F230" s="16"/>
      <c r="G230" s="16"/>
      <c r="H230" s="16"/>
      <c r="I230" s="16"/>
      <c r="J230" s="16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31"/>
      <c r="AH230" s="21"/>
      <c r="AI230" s="21"/>
      <c r="AJ230" s="31"/>
      <c r="AK230" s="21"/>
      <c r="AL230" s="32"/>
      <c r="AM230" s="33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32"/>
      <c r="CI230" s="42"/>
      <c r="CJ230" s="4"/>
      <c r="CK230" s="43">
        <f t="shared" si="12"/>
        <v>0</v>
      </c>
    </row>
    <row r="231" customHeight="1" spans="1:89">
      <c r="A231" s="12">
        <v>226</v>
      </c>
      <c r="B231" s="13">
        <v>201802</v>
      </c>
      <c r="C231" s="14">
        <v>6</v>
      </c>
      <c r="D231" s="15" t="s">
        <v>202</v>
      </c>
      <c r="E231" s="16"/>
      <c r="F231" s="16"/>
      <c r="G231" s="16"/>
      <c r="H231" s="16"/>
      <c r="I231" s="16"/>
      <c r="J231" s="16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31"/>
      <c r="AH231" s="21"/>
      <c r="AI231" s="21"/>
      <c r="AJ231" s="31"/>
      <c r="AK231" s="21"/>
      <c r="AL231" s="32"/>
      <c r="AM231" s="33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32"/>
      <c r="CI231" s="42"/>
      <c r="CJ231" s="4"/>
      <c r="CK231" s="43">
        <f t="shared" si="12"/>
        <v>0</v>
      </c>
    </row>
    <row r="232" customHeight="1" spans="1:89">
      <c r="A232" s="12">
        <v>227</v>
      </c>
      <c r="B232" s="13">
        <v>201802</v>
      </c>
      <c r="C232" s="14">
        <v>7</v>
      </c>
      <c r="D232" s="15" t="s">
        <v>203</v>
      </c>
      <c r="E232" s="16"/>
      <c r="F232" s="16"/>
      <c r="G232" s="16"/>
      <c r="H232" s="16"/>
      <c r="I232" s="16"/>
      <c r="J232" s="16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31"/>
      <c r="AH232" s="21"/>
      <c r="AI232" s="21"/>
      <c r="AJ232" s="31"/>
      <c r="AK232" s="21"/>
      <c r="AL232" s="32"/>
      <c r="AM232" s="33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32"/>
      <c r="CI232" s="42"/>
      <c r="CJ232" s="4"/>
      <c r="CK232" s="43">
        <f t="shared" si="12"/>
        <v>0</v>
      </c>
    </row>
    <row r="233" customHeight="1" spans="1:89">
      <c r="A233" s="12">
        <v>228</v>
      </c>
      <c r="B233" s="13">
        <v>201802</v>
      </c>
      <c r="C233" s="14">
        <v>8</v>
      </c>
      <c r="D233" s="15" t="s">
        <v>94</v>
      </c>
      <c r="E233" s="16"/>
      <c r="F233" s="16"/>
      <c r="G233" s="16"/>
      <c r="H233" s="16"/>
      <c r="I233" s="16"/>
      <c r="J233" s="16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31"/>
      <c r="AH233" s="21"/>
      <c r="AI233" s="21"/>
      <c r="AJ233" s="31"/>
      <c r="AK233" s="21"/>
      <c r="AL233" s="32"/>
      <c r="AM233" s="33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32"/>
      <c r="CI233" s="42"/>
      <c r="CJ233" s="4"/>
      <c r="CK233" s="43">
        <f t="shared" si="12"/>
        <v>0</v>
      </c>
    </row>
    <row r="234" customHeight="1" spans="1:89">
      <c r="A234" s="12">
        <v>229</v>
      </c>
      <c r="B234" s="13">
        <v>201802</v>
      </c>
      <c r="C234" s="14">
        <v>9</v>
      </c>
      <c r="D234" s="15" t="s">
        <v>95</v>
      </c>
      <c r="E234" s="16"/>
      <c r="F234" s="16"/>
      <c r="G234" s="16"/>
      <c r="H234" s="16"/>
      <c r="I234" s="16"/>
      <c r="J234" s="16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31"/>
      <c r="AH234" s="21"/>
      <c r="AI234" s="21"/>
      <c r="AJ234" s="31"/>
      <c r="AK234" s="21"/>
      <c r="AL234" s="32"/>
      <c r="AM234" s="33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32"/>
      <c r="CI234" s="42"/>
      <c r="CJ234" s="4"/>
      <c r="CK234" s="43">
        <f t="shared" si="12"/>
        <v>0</v>
      </c>
    </row>
    <row r="235" customHeight="1" spans="1:89">
      <c r="A235" s="12">
        <v>230</v>
      </c>
      <c r="B235" s="13">
        <v>201802</v>
      </c>
      <c r="C235" s="14">
        <v>10</v>
      </c>
      <c r="D235" s="15" t="s">
        <v>96</v>
      </c>
      <c r="E235" s="16"/>
      <c r="F235" s="16"/>
      <c r="G235" s="16"/>
      <c r="H235" s="16"/>
      <c r="I235" s="16"/>
      <c r="J235" s="16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31"/>
      <c r="AH235" s="21"/>
      <c r="AI235" s="21"/>
      <c r="AJ235" s="31"/>
      <c r="AK235" s="21"/>
      <c r="AL235" s="32"/>
      <c r="AM235" s="33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32"/>
      <c r="CI235" s="42"/>
      <c r="CJ235" s="4"/>
      <c r="CK235" s="43">
        <f t="shared" si="12"/>
        <v>0</v>
      </c>
    </row>
    <row r="236" customHeight="1" spans="1:89">
      <c r="A236" s="12">
        <v>231</v>
      </c>
      <c r="B236" s="13">
        <v>201802</v>
      </c>
      <c r="C236" s="14">
        <v>11</v>
      </c>
      <c r="D236" s="15" t="s">
        <v>97</v>
      </c>
      <c r="E236" s="16"/>
      <c r="F236" s="16"/>
      <c r="G236" s="16"/>
      <c r="H236" s="16"/>
      <c r="I236" s="16"/>
      <c r="J236" s="16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31"/>
      <c r="AH236" s="21"/>
      <c r="AI236" s="21"/>
      <c r="AJ236" s="31"/>
      <c r="AK236" s="21"/>
      <c r="AL236" s="32"/>
      <c r="AM236" s="33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32"/>
      <c r="CI236" s="42"/>
      <c r="CJ236" s="4"/>
      <c r="CK236" s="43">
        <f t="shared" si="12"/>
        <v>0</v>
      </c>
    </row>
    <row r="237" customHeight="1" spans="1:89">
      <c r="A237" s="12">
        <v>232</v>
      </c>
      <c r="B237" s="13">
        <v>201802</v>
      </c>
      <c r="C237" s="14">
        <v>12</v>
      </c>
      <c r="D237" s="15" t="s">
        <v>98</v>
      </c>
      <c r="E237" s="16"/>
      <c r="F237" s="16"/>
      <c r="G237" s="16"/>
      <c r="H237" s="16"/>
      <c r="I237" s="16"/>
      <c r="J237" s="16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31"/>
      <c r="AH237" s="21"/>
      <c r="AI237" s="21"/>
      <c r="AJ237" s="31"/>
      <c r="AK237" s="21"/>
      <c r="AL237" s="32"/>
      <c r="AM237" s="33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32"/>
      <c r="CI237" s="42">
        <f>BR237-SUM(BK237,AM237:AN237,AT237,AW237)</f>
        <v>0</v>
      </c>
      <c r="CJ237" s="4"/>
      <c r="CK237" s="43">
        <f t="shared" si="12"/>
        <v>0</v>
      </c>
    </row>
    <row r="238" customHeight="1" spans="1:89">
      <c r="A238" s="12">
        <v>233</v>
      </c>
      <c r="B238" s="13">
        <v>201802</v>
      </c>
      <c r="C238" s="14">
        <v>13</v>
      </c>
      <c r="D238" s="15" t="s">
        <v>99</v>
      </c>
      <c r="E238" s="16"/>
      <c r="F238" s="16"/>
      <c r="G238" s="16"/>
      <c r="H238" s="16"/>
      <c r="I238" s="16"/>
      <c r="J238" s="16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31"/>
      <c r="AH238" s="21"/>
      <c r="AI238" s="21"/>
      <c r="AJ238" s="31"/>
      <c r="AK238" s="21"/>
      <c r="AL238" s="32"/>
      <c r="AM238" s="33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32"/>
      <c r="CI238" s="42"/>
      <c r="CJ238" s="4"/>
      <c r="CK238" s="43">
        <f t="shared" si="12"/>
        <v>0</v>
      </c>
    </row>
    <row r="239" customHeight="1" spans="1:89">
      <c r="A239" s="12">
        <v>234</v>
      </c>
      <c r="B239" s="13">
        <v>201802</v>
      </c>
      <c r="C239" s="14">
        <v>14</v>
      </c>
      <c r="D239" s="15" t="s">
        <v>100</v>
      </c>
      <c r="E239" s="16"/>
      <c r="F239" s="16"/>
      <c r="G239" s="16"/>
      <c r="H239" s="16"/>
      <c r="I239" s="16"/>
      <c r="J239" s="16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31"/>
      <c r="AH239" s="21"/>
      <c r="AI239" s="21"/>
      <c r="AJ239" s="31"/>
      <c r="AK239" s="21"/>
      <c r="AL239" s="32"/>
      <c r="AM239" s="33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32"/>
      <c r="CI239" s="42"/>
      <c r="CJ239" s="4"/>
      <c r="CK239" s="43">
        <f t="shared" si="12"/>
        <v>0</v>
      </c>
    </row>
    <row r="240" customHeight="1" spans="1:89">
      <c r="A240" s="12">
        <v>235</v>
      </c>
      <c r="B240" s="13">
        <v>201802</v>
      </c>
      <c r="C240" s="14">
        <v>15</v>
      </c>
      <c r="D240" s="15" t="s">
        <v>101</v>
      </c>
      <c r="E240" s="16"/>
      <c r="F240" s="16"/>
      <c r="G240" s="16"/>
      <c r="H240" s="16"/>
      <c r="I240" s="16"/>
      <c r="J240" s="16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31"/>
      <c r="AH240" s="21"/>
      <c r="AI240" s="21"/>
      <c r="AJ240" s="31"/>
      <c r="AK240" s="21"/>
      <c r="AL240" s="32"/>
      <c r="AM240" s="33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32"/>
      <c r="CI240" s="42"/>
      <c r="CJ240" s="4"/>
      <c r="CK240" s="43">
        <f t="shared" si="12"/>
        <v>0</v>
      </c>
    </row>
    <row r="241" customHeight="1" spans="1:89">
      <c r="A241" s="12">
        <v>236</v>
      </c>
      <c r="B241" s="13">
        <v>201802</v>
      </c>
      <c r="C241" s="14">
        <v>16</v>
      </c>
      <c r="D241" s="15" t="s">
        <v>102</v>
      </c>
      <c r="E241" s="16"/>
      <c r="F241" s="16"/>
      <c r="G241" s="16"/>
      <c r="H241" s="16"/>
      <c r="I241" s="16"/>
      <c r="J241" s="16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31"/>
      <c r="AH241" s="21"/>
      <c r="AI241" s="21"/>
      <c r="AJ241" s="31"/>
      <c r="AK241" s="21"/>
      <c r="AL241" s="32"/>
      <c r="AM241" s="33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32"/>
      <c r="CI241" s="42"/>
      <c r="CJ241" s="4"/>
      <c r="CK241" s="43">
        <f t="shared" si="12"/>
        <v>0</v>
      </c>
    </row>
    <row r="242" customHeight="1" spans="1:89">
      <c r="A242" s="12">
        <v>237</v>
      </c>
      <c r="B242" s="13">
        <v>201802</v>
      </c>
      <c r="C242" s="14">
        <v>17</v>
      </c>
      <c r="D242" s="15" t="s">
        <v>103</v>
      </c>
      <c r="E242" s="16"/>
      <c r="F242" s="16"/>
      <c r="G242" s="16"/>
      <c r="H242" s="16"/>
      <c r="I242" s="16"/>
      <c r="J242" s="16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31"/>
      <c r="AH242" s="21"/>
      <c r="AI242" s="21"/>
      <c r="AJ242" s="31"/>
      <c r="AK242" s="21"/>
      <c r="AL242" s="32"/>
      <c r="AM242" s="33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32"/>
      <c r="CI242" s="42">
        <f>BR242-SUM(BK242,AM242:AN242,AT242,AW242)</f>
        <v>0</v>
      </c>
      <c r="CJ242" s="4"/>
      <c r="CK242" s="43">
        <f t="shared" si="12"/>
        <v>0</v>
      </c>
    </row>
    <row r="243" customHeight="1" spans="1:89">
      <c r="A243" s="12">
        <v>238</v>
      </c>
      <c r="B243" s="13">
        <v>201802</v>
      </c>
      <c r="C243" s="14">
        <v>18</v>
      </c>
      <c r="D243" s="15" t="s">
        <v>104</v>
      </c>
      <c r="E243" s="16"/>
      <c r="F243" s="16"/>
      <c r="G243" s="16"/>
      <c r="H243" s="16"/>
      <c r="I243" s="16"/>
      <c r="J243" s="16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31"/>
      <c r="AH243" s="21"/>
      <c r="AI243" s="21"/>
      <c r="AJ243" s="31"/>
      <c r="AK243" s="21"/>
      <c r="AL243" s="32"/>
      <c r="AM243" s="33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32"/>
      <c r="CI243" s="42"/>
      <c r="CJ243" s="4"/>
      <c r="CK243" s="43">
        <f t="shared" si="12"/>
        <v>0</v>
      </c>
    </row>
    <row r="244" customHeight="1" spans="1:89">
      <c r="A244" s="12">
        <v>239</v>
      </c>
      <c r="B244" s="13">
        <v>201802</v>
      </c>
      <c r="C244" s="14">
        <v>19</v>
      </c>
      <c r="D244" s="15" t="s">
        <v>105</v>
      </c>
      <c r="E244" s="16"/>
      <c r="F244" s="16"/>
      <c r="G244" s="16"/>
      <c r="H244" s="16"/>
      <c r="I244" s="16"/>
      <c r="J244" s="16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31"/>
      <c r="AH244" s="21"/>
      <c r="AI244" s="21"/>
      <c r="AJ244" s="31"/>
      <c r="AK244" s="21"/>
      <c r="AL244" s="32"/>
      <c r="AM244" s="33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32"/>
      <c r="CI244" s="42"/>
      <c r="CJ244" s="4"/>
      <c r="CK244" s="43">
        <f t="shared" si="12"/>
        <v>0</v>
      </c>
    </row>
    <row r="245" customHeight="1" spans="1:89">
      <c r="A245" s="12">
        <v>240</v>
      </c>
      <c r="B245" s="13">
        <v>201802</v>
      </c>
      <c r="C245" s="14">
        <v>20</v>
      </c>
      <c r="D245" s="15" t="s">
        <v>106</v>
      </c>
      <c r="E245" s="16"/>
      <c r="F245" s="16"/>
      <c r="G245" s="16"/>
      <c r="H245" s="16"/>
      <c r="I245" s="16"/>
      <c r="J245" s="16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31"/>
      <c r="AH245" s="21"/>
      <c r="AI245" s="21"/>
      <c r="AJ245" s="31"/>
      <c r="AK245" s="21"/>
      <c r="AL245" s="32"/>
      <c r="AM245" s="33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32"/>
      <c r="CI245" s="42"/>
      <c r="CJ245" s="4"/>
      <c r="CK245" s="43">
        <f t="shared" si="12"/>
        <v>0</v>
      </c>
    </row>
    <row r="246" customHeight="1" spans="1:89">
      <c r="A246" s="12">
        <v>241</v>
      </c>
      <c r="B246" s="13">
        <v>201802</v>
      </c>
      <c r="C246" s="14">
        <v>21</v>
      </c>
      <c r="D246" s="15" t="s">
        <v>107</v>
      </c>
      <c r="E246" s="16"/>
      <c r="F246" s="16"/>
      <c r="G246" s="16"/>
      <c r="H246" s="16"/>
      <c r="I246" s="16"/>
      <c r="J246" s="16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31"/>
      <c r="AH246" s="21"/>
      <c r="AI246" s="21"/>
      <c r="AJ246" s="31"/>
      <c r="AK246" s="21"/>
      <c r="AL246" s="32"/>
      <c r="AM246" s="33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32"/>
      <c r="CI246" s="42"/>
      <c r="CJ246" s="4"/>
      <c r="CK246" s="43">
        <f t="shared" si="12"/>
        <v>0</v>
      </c>
    </row>
    <row r="247" customHeight="1" spans="1:89">
      <c r="A247" s="12">
        <v>242</v>
      </c>
      <c r="B247" s="13">
        <v>201802</v>
      </c>
      <c r="C247" s="14">
        <v>22</v>
      </c>
      <c r="D247" s="15" t="s">
        <v>108</v>
      </c>
      <c r="E247" s="16"/>
      <c r="F247" s="16"/>
      <c r="G247" s="16"/>
      <c r="H247" s="16"/>
      <c r="I247" s="16"/>
      <c r="J247" s="16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31"/>
      <c r="AH247" s="21"/>
      <c r="AI247" s="21"/>
      <c r="AJ247" s="31"/>
      <c r="AK247" s="21"/>
      <c r="AL247" s="32"/>
      <c r="AM247" s="33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32"/>
      <c r="CI247" s="42"/>
      <c r="CJ247" s="4"/>
      <c r="CK247" s="43">
        <f t="shared" si="12"/>
        <v>0</v>
      </c>
    </row>
    <row r="248" customHeight="1" spans="1:89">
      <c r="A248" s="12">
        <v>243</v>
      </c>
      <c r="B248" s="13">
        <v>201802</v>
      </c>
      <c r="C248" s="14">
        <v>23</v>
      </c>
      <c r="D248" s="15" t="s">
        <v>109</v>
      </c>
      <c r="E248" s="16"/>
      <c r="F248" s="16"/>
      <c r="G248" s="16"/>
      <c r="H248" s="16"/>
      <c r="I248" s="16"/>
      <c r="J248" s="16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31"/>
      <c r="AH248" s="21"/>
      <c r="AI248" s="21"/>
      <c r="AJ248" s="31"/>
      <c r="AK248" s="21"/>
      <c r="AL248" s="32"/>
      <c r="AM248" s="33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32"/>
      <c r="CI248" s="42"/>
      <c r="CJ248" s="4"/>
      <c r="CK248" s="43">
        <f t="shared" si="12"/>
        <v>0</v>
      </c>
    </row>
    <row r="249" customHeight="1" spans="1:89">
      <c r="A249" s="12">
        <v>244</v>
      </c>
      <c r="B249" s="13">
        <v>201802</v>
      </c>
      <c r="C249" s="14">
        <v>24</v>
      </c>
      <c r="D249" s="15" t="s">
        <v>110</v>
      </c>
      <c r="E249" s="16"/>
      <c r="F249" s="16"/>
      <c r="G249" s="16"/>
      <c r="H249" s="16"/>
      <c r="I249" s="16"/>
      <c r="J249" s="16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31"/>
      <c r="AH249" s="21"/>
      <c r="AI249" s="21"/>
      <c r="AJ249" s="31"/>
      <c r="AK249" s="21"/>
      <c r="AL249" s="32"/>
      <c r="AM249" s="33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32"/>
      <c r="CI249" s="42"/>
      <c r="CJ249" s="4"/>
      <c r="CK249" s="43">
        <f t="shared" si="12"/>
        <v>0</v>
      </c>
    </row>
    <row r="250" customHeight="1" spans="1:89">
      <c r="A250" s="12">
        <v>245</v>
      </c>
      <c r="B250" s="13">
        <v>201802</v>
      </c>
      <c r="C250" s="14">
        <v>25</v>
      </c>
      <c r="D250" s="15" t="s">
        <v>111</v>
      </c>
      <c r="E250" s="16"/>
      <c r="F250" s="16"/>
      <c r="G250" s="16"/>
      <c r="H250" s="16"/>
      <c r="I250" s="16"/>
      <c r="J250" s="16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31"/>
      <c r="AH250" s="21"/>
      <c r="AI250" s="21"/>
      <c r="AJ250" s="31"/>
      <c r="AK250" s="21"/>
      <c r="AL250" s="32"/>
      <c r="AM250" s="33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32"/>
      <c r="CI250" s="42"/>
      <c r="CJ250" s="4"/>
      <c r="CK250" s="43">
        <f t="shared" si="12"/>
        <v>0</v>
      </c>
    </row>
    <row r="251" customHeight="1" spans="1:89">
      <c r="A251" s="12">
        <v>246</v>
      </c>
      <c r="B251" s="13">
        <v>201802</v>
      </c>
      <c r="C251" s="14">
        <v>26</v>
      </c>
      <c r="D251" s="15" t="s">
        <v>112</v>
      </c>
      <c r="E251" s="16"/>
      <c r="F251" s="16"/>
      <c r="G251" s="16"/>
      <c r="H251" s="16"/>
      <c r="I251" s="16"/>
      <c r="J251" s="16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31"/>
      <c r="AH251" s="21"/>
      <c r="AI251" s="21"/>
      <c r="AJ251" s="31"/>
      <c r="AK251" s="21"/>
      <c r="AL251" s="32"/>
      <c r="AM251" s="33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32"/>
      <c r="CI251" s="42"/>
      <c r="CJ251" s="4"/>
      <c r="CK251" s="43">
        <f t="shared" si="12"/>
        <v>0</v>
      </c>
    </row>
    <row r="252" customHeight="1" spans="1:89">
      <c r="A252" s="12">
        <v>247</v>
      </c>
      <c r="B252" s="13">
        <v>201802</v>
      </c>
      <c r="C252" s="14">
        <v>27</v>
      </c>
      <c r="D252" s="15" t="s">
        <v>113</v>
      </c>
      <c r="E252" s="16"/>
      <c r="F252" s="16"/>
      <c r="G252" s="16"/>
      <c r="H252" s="16"/>
      <c r="I252" s="16"/>
      <c r="J252" s="16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31"/>
      <c r="AH252" s="21"/>
      <c r="AI252" s="21"/>
      <c r="AJ252" s="31"/>
      <c r="AK252" s="21"/>
      <c r="AL252" s="32"/>
      <c r="AM252" s="33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32"/>
      <c r="CI252" s="42"/>
      <c r="CJ252" s="4"/>
      <c r="CK252" s="43">
        <f t="shared" si="12"/>
        <v>0</v>
      </c>
    </row>
    <row r="253" customHeight="1" spans="1:89">
      <c r="A253" s="12">
        <v>248</v>
      </c>
      <c r="B253" s="13">
        <v>201802</v>
      </c>
      <c r="C253" s="14">
        <v>28</v>
      </c>
      <c r="D253" s="15" t="s">
        <v>114</v>
      </c>
      <c r="E253" s="16"/>
      <c r="F253" s="16"/>
      <c r="G253" s="16"/>
      <c r="H253" s="16"/>
      <c r="I253" s="16"/>
      <c r="J253" s="16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31"/>
      <c r="AH253" s="21"/>
      <c r="AI253" s="21"/>
      <c r="AJ253" s="31"/>
      <c r="AK253" s="21"/>
      <c r="AL253" s="32"/>
      <c r="AM253" s="33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32"/>
      <c r="CI253" s="42"/>
      <c r="CJ253" s="4"/>
      <c r="CK253" s="43">
        <f t="shared" si="12"/>
        <v>0</v>
      </c>
    </row>
    <row r="254" customHeight="1" spans="1:89">
      <c r="A254" s="12">
        <v>249</v>
      </c>
      <c r="B254" s="13">
        <v>201802</v>
      </c>
      <c r="C254" s="14">
        <v>29</v>
      </c>
      <c r="D254" s="15" t="s">
        <v>115</v>
      </c>
      <c r="E254" s="16"/>
      <c r="F254" s="16"/>
      <c r="G254" s="16"/>
      <c r="H254" s="16"/>
      <c r="I254" s="16"/>
      <c r="J254" s="16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31"/>
      <c r="AH254" s="21"/>
      <c r="AI254" s="21"/>
      <c r="AJ254" s="31"/>
      <c r="AK254" s="21"/>
      <c r="AL254" s="32"/>
      <c r="AM254" s="33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32"/>
      <c r="CI254" s="42"/>
      <c r="CJ254" s="4"/>
      <c r="CK254" s="43">
        <f t="shared" si="12"/>
        <v>0</v>
      </c>
    </row>
    <row r="255" customHeight="1" spans="1:89">
      <c r="A255" s="12">
        <v>250</v>
      </c>
      <c r="B255" s="13">
        <v>201802</v>
      </c>
      <c r="C255" s="14">
        <v>30</v>
      </c>
      <c r="D255" s="15" t="s">
        <v>116</v>
      </c>
      <c r="E255" s="16"/>
      <c r="F255" s="16"/>
      <c r="G255" s="16"/>
      <c r="H255" s="16"/>
      <c r="I255" s="16"/>
      <c r="J255" s="16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31"/>
      <c r="AH255" s="21"/>
      <c r="AI255" s="21"/>
      <c r="AJ255" s="31"/>
      <c r="AK255" s="21"/>
      <c r="AL255" s="32"/>
      <c r="AM255" s="33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32"/>
      <c r="CI255" s="42"/>
      <c r="CJ255" s="4"/>
      <c r="CK255" s="43">
        <f t="shared" si="12"/>
        <v>0</v>
      </c>
    </row>
    <row r="256" customHeight="1" spans="1:89">
      <c r="A256" s="12">
        <v>251</v>
      </c>
      <c r="B256" s="13">
        <v>201802</v>
      </c>
      <c r="C256" s="14">
        <v>31</v>
      </c>
      <c r="D256" s="15" t="s">
        <v>117</v>
      </c>
      <c r="E256" s="16"/>
      <c r="F256" s="16"/>
      <c r="G256" s="16"/>
      <c r="H256" s="16"/>
      <c r="I256" s="16"/>
      <c r="J256" s="16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31"/>
      <c r="AH256" s="21"/>
      <c r="AI256" s="21"/>
      <c r="AJ256" s="31"/>
      <c r="AK256" s="21"/>
      <c r="AL256" s="32"/>
      <c r="AM256" s="33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32"/>
      <c r="CI256" s="42"/>
      <c r="CJ256" s="4"/>
      <c r="CK256" s="43">
        <f t="shared" si="12"/>
        <v>0</v>
      </c>
    </row>
    <row r="257" customHeight="1" spans="1:89">
      <c r="A257" s="12">
        <v>252</v>
      </c>
      <c r="B257" s="13">
        <v>201802</v>
      </c>
      <c r="C257" s="14">
        <v>32</v>
      </c>
      <c r="D257" s="15" t="s">
        <v>118</v>
      </c>
      <c r="E257" s="16"/>
      <c r="F257" s="16"/>
      <c r="G257" s="16"/>
      <c r="H257" s="16"/>
      <c r="I257" s="16"/>
      <c r="J257" s="16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31"/>
      <c r="AH257" s="21"/>
      <c r="AI257" s="21"/>
      <c r="AJ257" s="31"/>
      <c r="AK257" s="21"/>
      <c r="AL257" s="32"/>
      <c r="AM257" s="33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32"/>
      <c r="CI257" s="42"/>
      <c r="CJ257" s="4"/>
      <c r="CK257" s="43">
        <f t="shared" si="12"/>
        <v>0</v>
      </c>
    </row>
    <row r="258" customHeight="1" spans="1:89">
      <c r="A258" s="12">
        <v>253</v>
      </c>
      <c r="B258" s="13">
        <v>201802</v>
      </c>
      <c r="C258" s="14">
        <v>33</v>
      </c>
      <c r="D258" s="15" t="s">
        <v>119</v>
      </c>
      <c r="E258" s="16"/>
      <c r="F258" s="16"/>
      <c r="G258" s="16"/>
      <c r="H258" s="16"/>
      <c r="I258" s="16"/>
      <c r="J258" s="16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31"/>
      <c r="AH258" s="21"/>
      <c r="AI258" s="21"/>
      <c r="AJ258" s="31"/>
      <c r="AK258" s="21"/>
      <c r="AL258" s="32"/>
      <c r="AM258" s="33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32"/>
      <c r="CI258" s="42"/>
      <c r="CJ258" s="4"/>
      <c r="CK258" s="43">
        <f t="shared" si="12"/>
        <v>0</v>
      </c>
    </row>
    <row r="259" customHeight="1" spans="1:89">
      <c r="A259" s="12">
        <v>254</v>
      </c>
      <c r="B259" s="13">
        <v>201802</v>
      </c>
      <c r="C259" s="14">
        <v>34</v>
      </c>
      <c r="D259" s="15" t="s">
        <v>120</v>
      </c>
      <c r="E259" s="16"/>
      <c r="F259" s="16"/>
      <c r="G259" s="16"/>
      <c r="H259" s="16"/>
      <c r="I259" s="16"/>
      <c r="J259" s="16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31"/>
      <c r="AH259" s="21"/>
      <c r="AI259" s="21"/>
      <c r="AJ259" s="31"/>
      <c r="AK259" s="21"/>
      <c r="AL259" s="32"/>
      <c r="AM259" s="33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32"/>
      <c r="CI259" s="42"/>
      <c r="CJ259" s="4"/>
      <c r="CK259" s="43">
        <f t="shared" si="12"/>
        <v>0</v>
      </c>
    </row>
    <row r="260" customHeight="1" spans="1:89">
      <c r="A260" s="12">
        <v>255</v>
      </c>
      <c r="B260" s="13">
        <v>201802</v>
      </c>
      <c r="C260" s="14">
        <v>35</v>
      </c>
      <c r="D260" s="15" t="s">
        <v>121</v>
      </c>
      <c r="E260" s="16"/>
      <c r="F260" s="16"/>
      <c r="G260" s="16"/>
      <c r="H260" s="16"/>
      <c r="I260" s="16"/>
      <c r="J260" s="16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31"/>
      <c r="AH260" s="21"/>
      <c r="AI260" s="21"/>
      <c r="AJ260" s="31"/>
      <c r="AK260" s="21"/>
      <c r="AL260" s="32"/>
      <c r="AM260" s="33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32"/>
      <c r="CI260" s="42"/>
      <c r="CJ260" s="4"/>
      <c r="CK260" s="43">
        <f t="shared" si="12"/>
        <v>0</v>
      </c>
    </row>
    <row r="261" customHeight="1" spans="1:89">
      <c r="A261" s="12">
        <v>256</v>
      </c>
      <c r="B261" s="13">
        <v>201802</v>
      </c>
      <c r="C261" s="14">
        <v>36</v>
      </c>
      <c r="D261" s="15" t="s">
        <v>122</v>
      </c>
      <c r="E261" s="16"/>
      <c r="F261" s="16"/>
      <c r="G261" s="16"/>
      <c r="H261" s="16"/>
      <c r="I261" s="16"/>
      <c r="J261" s="16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31"/>
      <c r="AH261" s="21"/>
      <c r="AI261" s="21"/>
      <c r="AJ261" s="31"/>
      <c r="AK261" s="21"/>
      <c r="AL261" s="32"/>
      <c r="AM261" s="33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32"/>
      <c r="CI261" s="42"/>
      <c r="CJ261" s="4"/>
      <c r="CK261" s="43">
        <f t="shared" si="12"/>
        <v>0</v>
      </c>
    </row>
    <row r="262" customHeight="1" spans="1:89">
      <c r="A262" s="12">
        <v>257</v>
      </c>
      <c r="B262" s="13">
        <v>201802</v>
      </c>
      <c r="C262" s="14">
        <v>37</v>
      </c>
      <c r="D262" s="15" t="s">
        <v>123</v>
      </c>
      <c r="E262" s="16"/>
      <c r="F262" s="16"/>
      <c r="G262" s="16"/>
      <c r="H262" s="16"/>
      <c r="I262" s="16"/>
      <c r="J262" s="16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31"/>
      <c r="AH262" s="21"/>
      <c r="AI262" s="21"/>
      <c r="AJ262" s="31"/>
      <c r="AK262" s="21"/>
      <c r="AL262" s="32"/>
      <c r="AM262" s="33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32"/>
      <c r="CI262" s="42"/>
      <c r="CJ262" s="4"/>
      <c r="CK262" s="43">
        <f t="shared" si="12"/>
        <v>0</v>
      </c>
    </row>
    <row r="263" customHeight="1" spans="1:89">
      <c r="A263" s="12">
        <v>258</v>
      </c>
      <c r="B263" s="13">
        <v>201802</v>
      </c>
      <c r="C263" s="14">
        <v>38</v>
      </c>
      <c r="D263" s="15" t="s">
        <v>124</v>
      </c>
      <c r="E263" s="16"/>
      <c r="F263" s="16"/>
      <c r="G263" s="16"/>
      <c r="H263" s="16"/>
      <c r="I263" s="16"/>
      <c r="J263" s="16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31"/>
      <c r="AH263" s="21"/>
      <c r="AI263" s="21"/>
      <c r="AJ263" s="31"/>
      <c r="AK263" s="21"/>
      <c r="AL263" s="32"/>
      <c r="AM263" s="33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32"/>
      <c r="CI263" s="42"/>
      <c r="CJ263" s="4"/>
      <c r="CK263" s="43">
        <f t="shared" si="12"/>
        <v>0</v>
      </c>
    </row>
    <row r="264" customHeight="1" spans="1:90">
      <c r="A264" s="12">
        <v>259</v>
      </c>
      <c r="B264" s="13">
        <v>201802</v>
      </c>
      <c r="C264" s="14">
        <v>39</v>
      </c>
      <c r="D264" s="15" t="s">
        <v>125</v>
      </c>
      <c r="E264" s="16"/>
      <c r="F264" s="16"/>
      <c r="G264" s="16"/>
      <c r="H264" s="16"/>
      <c r="I264" s="16"/>
      <c r="J264" s="16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31"/>
      <c r="AH264" s="21"/>
      <c r="AI264" s="21"/>
      <c r="AJ264" s="31"/>
      <c r="AK264" s="21"/>
      <c r="AL264" s="32"/>
      <c r="AM264" s="33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32"/>
      <c r="CI264" s="42"/>
      <c r="CJ264" s="55"/>
      <c r="CK264" s="43">
        <f t="shared" si="12"/>
        <v>0</v>
      </c>
      <c r="CL264" s="1"/>
    </row>
    <row r="265" customHeight="1" spans="1:90">
      <c r="A265" s="12">
        <v>260</v>
      </c>
      <c r="B265" s="13">
        <v>201802</v>
      </c>
      <c r="C265" s="14">
        <v>40</v>
      </c>
      <c r="D265" s="15" t="s">
        <v>126</v>
      </c>
      <c r="E265" s="16"/>
      <c r="F265" s="16"/>
      <c r="G265" s="16"/>
      <c r="H265" s="16"/>
      <c r="I265" s="16"/>
      <c r="J265" s="16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31"/>
      <c r="AH265" s="21"/>
      <c r="AI265" s="21"/>
      <c r="AJ265" s="31"/>
      <c r="AK265" s="21"/>
      <c r="AL265" s="32"/>
      <c r="AM265" s="33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32"/>
      <c r="CI265" s="42"/>
      <c r="CJ265" s="55"/>
      <c r="CK265" s="43">
        <f t="shared" si="12"/>
        <v>0</v>
      </c>
      <c r="CL265" s="1"/>
    </row>
    <row r="266" customHeight="1" spans="1:90">
      <c r="A266" s="12">
        <v>261</v>
      </c>
      <c r="B266" s="13">
        <v>201802</v>
      </c>
      <c r="C266" s="14">
        <v>41</v>
      </c>
      <c r="D266" s="15" t="s">
        <v>127</v>
      </c>
      <c r="E266" s="16"/>
      <c r="F266" s="16"/>
      <c r="G266" s="16"/>
      <c r="H266" s="16"/>
      <c r="I266" s="16"/>
      <c r="J266" s="16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31"/>
      <c r="AH266" s="21"/>
      <c r="AI266" s="21"/>
      <c r="AJ266" s="31"/>
      <c r="AK266" s="21"/>
      <c r="AL266" s="32"/>
      <c r="AM266" s="33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32"/>
      <c r="CI266" s="42"/>
      <c r="CJ266" s="55"/>
      <c r="CK266" s="43">
        <f t="shared" si="12"/>
        <v>0</v>
      </c>
      <c r="CL266" s="1"/>
    </row>
    <row r="267" customHeight="1" spans="1:90">
      <c r="A267" s="12">
        <v>262</v>
      </c>
      <c r="B267" s="13">
        <v>201802</v>
      </c>
      <c r="C267" s="14">
        <v>42</v>
      </c>
      <c r="D267" s="15" t="s">
        <v>128</v>
      </c>
      <c r="E267" s="16"/>
      <c r="F267" s="16"/>
      <c r="G267" s="16"/>
      <c r="H267" s="16"/>
      <c r="I267" s="16"/>
      <c r="J267" s="16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31"/>
      <c r="AH267" s="21"/>
      <c r="AI267" s="21"/>
      <c r="AJ267" s="31"/>
      <c r="AK267" s="21"/>
      <c r="AL267" s="32"/>
      <c r="AM267" s="33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32"/>
      <c r="CI267" s="42"/>
      <c r="CJ267" s="55"/>
      <c r="CK267" s="43">
        <f t="shared" si="12"/>
        <v>0</v>
      </c>
      <c r="CL267" s="1"/>
    </row>
    <row r="268" customHeight="1" spans="1:90">
      <c r="A268" s="12">
        <v>263</v>
      </c>
      <c r="B268" s="13">
        <v>201802</v>
      </c>
      <c r="C268" s="14">
        <v>43</v>
      </c>
      <c r="D268" s="15" t="s">
        <v>129</v>
      </c>
      <c r="E268" s="16"/>
      <c r="F268" s="16"/>
      <c r="G268" s="16"/>
      <c r="H268" s="16"/>
      <c r="I268" s="16"/>
      <c r="J268" s="16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31"/>
      <c r="AH268" s="21"/>
      <c r="AI268" s="21"/>
      <c r="AJ268" s="31"/>
      <c r="AK268" s="21"/>
      <c r="AL268" s="32"/>
      <c r="AM268" s="33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32"/>
      <c r="CI268" s="42"/>
      <c r="CJ268" s="55"/>
      <c r="CK268" s="43">
        <f t="shared" si="12"/>
        <v>0</v>
      </c>
      <c r="CL268" s="1"/>
    </row>
    <row r="269" customHeight="1" spans="1:90">
      <c r="A269" s="12">
        <v>264</v>
      </c>
      <c r="B269" s="13">
        <v>201802</v>
      </c>
      <c r="C269" s="14">
        <v>44</v>
      </c>
      <c r="D269" s="15" t="s">
        <v>130</v>
      </c>
      <c r="E269" s="16"/>
      <c r="F269" s="16"/>
      <c r="G269" s="16"/>
      <c r="H269" s="16"/>
      <c r="I269" s="16"/>
      <c r="J269" s="16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31"/>
      <c r="AH269" s="21"/>
      <c r="AI269" s="21"/>
      <c r="AJ269" s="31"/>
      <c r="AK269" s="21"/>
      <c r="AL269" s="32"/>
      <c r="AM269" s="33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32"/>
      <c r="CI269" s="42"/>
      <c r="CJ269" s="55"/>
      <c r="CK269" s="43">
        <f t="shared" si="12"/>
        <v>0</v>
      </c>
      <c r="CL269" s="1"/>
    </row>
    <row r="270" customHeight="1" spans="1:90">
      <c r="A270" s="12">
        <v>265</v>
      </c>
      <c r="B270" s="13">
        <v>201802</v>
      </c>
      <c r="C270" s="14">
        <v>45</v>
      </c>
      <c r="D270" s="15" t="s">
        <v>131</v>
      </c>
      <c r="E270" s="16"/>
      <c r="F270" s="16"/>
      <c r="G270" s="16"/>
      <c r="H270" s="16"/>
      <c r="I270" s="16"/>
      <c r="J270" s="16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31"/>
      <c r="AH270" s="21"/>
      <c r="AI270" s="21"/>
      <c r="AJ270" s="31"/>
      <c r="AK270" s="21"/>
      <c r="AL270" s="32"/>
      <c r="AM270" s="33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32"/>
      <c r="CI270" s="42"/>
      <c r="CJ270" s="55"/>
      <c r="CK270" s="43">
        <f t="shared" si="12"/>
        <v>0</v>
      </c>
      <c r="CL270" s="1"/>
    </row>
    <row r="271" customHeight="1" spans="1:90">
      <c r="A271" s="12">
        <v>266</v>
      </c>
      <c r="B271" s="13">
        <v>201802</v>
      </c>
      <c r="C271" s="14">
        <v>46</v>
      </c>
      <c r="D271" s="15" t="s">
        <v>132</v>
      </c>
      <c r="E271" s="16"/>
      <c r="F271" s="16"/>
      <c r="G271" s="16"/>
      <c r="H271" s="16"/>
      <c r="I271" s="16"/>
      <c r="J271" s="16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31"/>
      <c r="AH271" s="21"/>
      <c r="AI271" s="21"/>
      <c r="AJ271" s="31"/>
      <c r="AK271" s="21"/>
      <c r="AL271" s="32"/>
      <c r="AM271" s="33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32"/>
      <c r="CI271" s="42"/>
      <c r="CJ271" s="55"/>
      <c r="CK271" s="43">
        <f t="shared" si="12"/>
        <v>0</v>
      </c>
      <c r="CL271" s="1"/>
    </row>
    <row r="272" customHeight="1" spans="1:90">
      <c r="A272" s="12">
        <v>267</v>
      </c>
      <c r="B272" s="13">
        <v>201802</v>
      </c>
      <c r="C272" s="14">
        <v>47</v>
      </c>
      <c r="D272" s="15" t="s">
        <v>133</v>
      </c>
      <c r="E272" s="16"/>
      <c r="F272" s="16"/>
      <c r="G272" s="16"/>
      <c r="H272" s="16"/>
      <c r="I272" s="16"/>
      <c r="J272" s="16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31"/>
      <c r="AH272" s="21"/>
      <c r="AI272" s="21"/>
      <c r="AJ272" s="31"/>
      <c r="AK272" s="21"/>
      <c r="AL272" s="32"/>
      <c r="AM272" s="33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32"/>
      <c r="CI272" s="42"/>
      <c r="CJ272" s="55"/>
      <c r="CK272" s="43">
        <f t="shared" si="12"/>
        <v>0</v>
      </c>
      <c r="CL272" s="1"/>
    </row>
    <row r="273" customHeight="1" spans="1:90">
      <c r="A273" s="12">
        <v>268</v>
      </c>
      <c r="B273" s="13">
        <v>201802</v>
      </c>
      <c r="C273" s="14">
        <v>48</v>
      </c>
      <c r="D273" s="15" t="s">
        <v>134</v>
      </c>
      <c r="E273" s="16"/>
      <c r="F273" s="16"/>
      <c r="G273" s="16"/>
      <c r="H273" s="16"/>
      <c r="I273" s="16"/>
      <c r="J273" s="16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31"/>
      <c r="AH273" s="21"/>
      <c r="AI273" s="21"/>
      <c r="AJ273" s="31"/>
      <c r="AK273" s="21"/>
      <c r="AL273" s="32"/>
      <c r="AM273" s="33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32"/>
      <c r="CI273" s="42"/>
      <c r="CJ273" s="55"/>
      <c r="CK273" s="43">
        <f t="shared" si="12"/>
        <v>0</v>
      </c>
      <c r="CL273" s="1"/>
    </row>
    <row r="274" customHeight="1" spans="1:90">
      <c r="A274" s="12">
        <v>269</v>
      </c>
      <c r="B274" s="13">
        <v>201802</v>
      </c>
      <c r="C274" s="14">
        <v>49</v>
      </c>
      <c r="D274" s="15" t="s">
        <v>135</v>
      </c>
      <c r="E274" s="16"/>
      <c r="F274" s="16"/>
      <c r="G274" s="16"/>
      <c r="H274" s="16"/>
      <c r="I274" s="16"/>
      <c r="J274" s="16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31"/>
      <c r="AH274" s="21"/>
      <c r="AI274" s="21"/>
      <c r="AJ274" s="31"/>
      <c r="AK274" s="21"/>
      <c r="AL274" s="32"/>
      <c r="AM274" s="33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32"/>
      <c r="CI274" s="42"/>
      <c r="CJ274" s="55"/>
      <c r="CK274" s="43">
        <f t="shared" si="12"/>
        <v>0</v>
      </c>
      <c r="CL274" s="1"/>
    </row>
    <row r="275" customHeight="1" spans="1:90">
      <c r="A275" s="12">
        <v>270</v>
      </c>
      <c r="B275" s="13">
        <v>201802</v>
      </c>
      <c r="C275" s="14">
        <v>50</v>
      </c>
      <c r="D275" s="15" t="s">
        <v>136</v>
      </c>
      <c r="E275" s="16"/>
      <c r="F275" s="16"/>
      <c r="G275" s="16"/>
      <c r="H275" s="16"/>
      <c r="I275" s="16"/>
      <c r="J275" s="16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31"/>
      <c r="AH275" s="21"/>
      <c r="AI275" s="21"/>
      <c r="AJ275" s="31"/>
      <c r="AK275" s="21"/>
      <c r="AL275" s="32"/>
      <c r="AM275" s="33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32"/>
      <c r="CI275" s="42"/>
      <c r="CJ275" s="55"/>
      <c r="CK275" s="43">
        <f t="shared" si="12"/>
        <v>0</v>
      </c>
      <c r="CL275" s="1"/>
    </row>
    <row r="276" customHeight="1" spans="1:90">
      <c r="A276" s="12">
        <v>271</v>
      </c>
      <c r="B276" s="13">
        <v>201802</v>
      </c>
      <c r="C276" s="14">
        <v>51</v>
      </c>
      <c r="D276" s="15" t="s">
        <v>137</v>
      </c>
      <c r="E276" s="16"/>
      <c r="F276" s="16"/>
      <c r="G276" s="16"/>
      <c r="H276" s="16"/>
      <c r="I276" s="16"/>
      <c r="J276" s="16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31"/>
      <c r="AH276" s="21"/>
      <c r="AI276" s="21"/>
      <c r="AJ276" s="31"/>
      <c r="AK276" s="21"/>
      <c r="AL276" s="32"/>
      <c r="AM276" s="33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32"/>
      <c r="CI276" s="42"/>
      <c r="CJ276" s="55"/>
      <c r="CK276" s="43">
        <f t="shared" si="12"/>
        <v>0</v>
      </c>
      <c r="CL276" s="1"/>
    </row>
    <row r="277" customHeight="1" spans="1:90">
      <c r="A277" s="12">
        <v>272</v>
      </c>
      <c r="B277" s="13">
        <v>201802</v>
      </c>
      <c r="C277" s="14">
        <v>52</v>
      </c>
      <c r="D277" s="15" t="s">
        <v>138</v>
      </c>
      <c r="E277" s="16"/>
      <c r="F277" s="16"/>
      <c r="G277" s="16"/>
      <c r="H277" s="16"/>
      <c r="I277" s="16"/>
      <c r="J277" s="16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31"/>
      <c r="AH277" s="21"/>
      <c r="AI277" s="21"/>
      <c r="AJ277" s="31"/>
      <c r="AK277" s="21"/>
      <c r="AL277" s="32"/>
      <c r="AM277" s="33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32"/>
      <c r="CI277" s="42"/>
      <c r="CJ277" s="55"/>
      <c r="CK277" s="43">
        <f t="shared" si="12"/>
        <v>0</v>
      </c>
      <c r="CL277" s="1"/>
    </row>
    <row r="278" customHeight="1" spans="1:90">
      <c r="A278" s="12">
        <v>273</v>
      </c>
      <c r="B278" s="13">
        <v>201802</v>
      </c>
      <c r="C278" s="14">
        <v>53</v>
      </c>
      <c r="D278" s="15" t="s">
        <v>139</v>
      </c>
      <c r="E278" s="16"/>
      <c r="F278" s="16"/>
      <c r="G278" s="16"/>
      <c r="H278" s="16"/>
      <c r="I278" s="16"/>
      <c r="J278" s="16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31"/>
      <c r="AH278" s="21"/>
      <c r="AI278" s="21"/>
      <c r="AJ278" s="31"/>
      <c r="AK278" s="21"/>
      <c r="AL278" s="32"/>
      <c r="AM278" s="33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32"/>
      <c r="CI278" s="42"/>
      <c r="CJ278" s="55"/>
      <c r="CK278" s="43">
        <f t="shared" si="12"/>
        <v>0</v>
      </c>
      <c r="CL278" s="1"/>
    </row>
    <row r="279" customHeight="1" spans="1:90">
      <c r="A279" s="12">
        <v>274</v>
      </c>
      <c r="B279" s="13">
        <v>201802</v>
      </c>
      <c r="C279" s="14">
        <v>54</v>
      </c>
      <c r="D279" s="15" t="s">
        <v>140</v>
      </c>
      <c r="E279" s="16"/>
      <c r="F279" s="16"/>
      <c r="G279" s="16"/>
      <c r="H279" s="16"/>
      <c r="I279" s="16"/>
      <c r="J279" s="16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31"/>
      <c r="AH279" s="21"/>
      <c r="AI279" s="21"/>
      <c r="AJ279" s="31"/>
      <c r="AK279" s="21"/>
      <c r="AL279" s="32"/>
      <c r="AM279" s="33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32"/>
      <c r="CI279" s="42"/>
      <c r="CJ279" s="55"/>
      <c r="CK279" s="43">
        <f t="shared" si="12"/>
        <v>0</v>
      </c>
      <c r="CL279" s="1"/>
    </row>
    <row r="280" customHeight="1" spans="1:90">
      <c r="A280" s="12">
        <v>275</v>
      </c>
      <c r="B280" s="13">
        <v>201802</v>
      </c>
      <c r="C280" s="14">
        <v>55</v>
      </c>
      <c r="D280" s="15" t="s">
        <v>141</v>
      </c>
      <c r="E280" s="16"/>
      <c r="F280" s="16"/>
      <c r="G280" s="16"/>
      <c r="H280" s="16"/>
      <c r="I280" s="16"/>
      <c r="J280" s="16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31"/>
      <c r="AH280" s="21"/>
      <c r="AI280" s="21"/>
      <c r="AJ280" s="31"/>
      <c r="AK280" s="21"/>
      <c r="AL280" s="32"/>
      <c r="AM280" s="33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32"/>
      <c r="CI280" s="42"/>
      <c r="CJ280" s="55"/>
      <c r="CK280" s="43">
        <f t="shared" si="12"/>
        <v>0</v>
      </c>
      <c r="CL280" s="1"/>
    </row>
    <row r="281" customHeight="1" spans="1:90">
      <c r="A281" s="12">
        <v>276</v>
      </c>
      <c r="B281" s="13">
        <v>201802</v>
      </c>
      <c r="C281" s="14">
        <v>56</v>
      </c>
      <c r="D281" s="15" t="s">
        <v>142</v>
      </c>
      <c r="E281" s="16"/>
      <c r="F281" s="16"/>
      <c r="G281" s="16"/>
      <c r="H281" s="16"/>
      <c r="I281" s="16"/>
      <c r="J281" s="16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31"/>
      <c r="AH281" s="21"/>
      <c r="AI281" s="21"/>
      <c r="AJ281" s="31"/>
      <c r="AK281" s="21"/>
      <c r="AL281" s="32"/>
      <c r="AM281" s="33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32"/>
      <c r="CI281" s="42"/>
      <c r="CJ281" s="55"/>
      <c r="CK281" s="43">
        <f t="shared" si="12"/>
        <v>0</v>
      </c>
      <c r="CL281" s="1"/>
    </row>
    <row r="282" customHeight="1" spans="1:90">
      <c r="A282" s="12">
        <v>277</v>
      </c>
      <c r="B282" s="13">
        <v>201802</v>
      </c>
      <c r="C282" s="14">
        <v>57</v>
      </c>
      <c r="D282" s="15" t="s">
        <v>143</v>
      </c>
      <c r="E282" s="16"/>
      <c r="F282" s="16"/>
      <c r="G282" s="16"/>
      <c r="H282" s="16"/>
      <c r="I282" s="16"/>
      <c r="J282" s="16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31"/>
      <c r="AH282" s="21"/>
      <c r="AI282" s="21"/>
      <c r="AJ282" s="31"/>
      <c r="AK282" s="21"/>
      <c r="AL282" s="32"/>
      <c r="AM282" s="33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32"/>
      <c r="CI282" s="42"/>
      <c r="CJ282" s="55"/>
      <c r="CK282" s="43">
        <f t="shared" si="12"/>
        <v>0</v>
      </c>
      <c r="CL282" s="1"/>
    </row>
    <row r="283" customHeight="1" spans="1:90">
      <c r="A283" s="12">
        <v>278</v>
      </c>
      <c r="B283" s="13">
        <v>201802</v>
      </c>
      <c r="C283" s="14">
        <v>58</v>
      </c>
      <c r="D283" s="15" t="s">
        <v>144</v>
      </c>
      <c r="E283" s="16"/>
      <c r="F283" s="16"/>
      <c r="G283" s="16"/>
      <c r="H283" s="16"/>
      <c r="I283" s="16"/>
      <c r="J283" s="16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31"/>
      <c r="AH283" s="21"/>
      <c r="AI283" s="21"/>
      <c r="AJ283" s="31"/>
      <c r="AK283" s="21"/>
      <c r="AL283" s="32"/>
      <c r="AM283" s="33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32"/>
      <c r="CI283" s="42"/>
      <c r="CJ283" s="55"/>
      <c r="CK283" s="43">
        <f t="shared" si="12"/>
        <v>0</v>
      </c>
      <c r="CL283" s="1"/>
    </row>
    <row r="284" customHeight="1" spans="1:90">
      <c r="A284" s="12">
        <v>279</v>
      </c>
      <c r="B284" s="13">
        <v>201802</v>
      </c>
      <c r="C284" s="14">
        <v>59</v>
      </c>
      <c r="D284" s="15" t="s">
        <v>145</v>
      </c>
      <c r="E284" s="16"/>
      <c r="F284" s="16"/>
      <c r="G284" s="16"/>
      <c r="H284" s="16"/>
      <c r="I284" s="16"/>
      <c r="J284" s="16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31"/>
      <c r="AH284" s="21"/>
      <c r="AI284" s="21"/>
      <c r="AJ284" s="31"/>
      <c r="AK284" s="21"/>
      <c r="AL284" s="32"/>
      <c r="AM284" s="33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32"/>
      <c r="CI284" s="42"/>
      <c r="CJ284" s="55"/>
      <c r="CK284" s="43">
        <f t="shared" si="12"/>
        <v>0</v>
      </c>
      <c r="CL284" s="1"/>
    </row>
    <row r="285" s="1" customFormat="1" customHeight="1" spans="1:89">
      <c r="A285" s="12">
        <v>280</v>
      </c>
      <c r="B285" s="13">
        <v>201802</v>
      </c>
      <c r="C285" s="14">
        <v>60</v>
      </c>
      <c r="D285" s="15" t="s">
        <v>146</v>
      </c>
      <c r="E285" s="16"/>
      <c r="F285" s="16"/>
      <c r="G285" s="16"/>
      <c r="H285" s="16"/>
      <c r="I285" s="16"/>
      <c r="J285" s="16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31"/>
      <c r="AH285" s="21"/>
      <c r="AI285" s="21"/>
      <c r="AJ285" s="31"/>
      <c r="AK285" s="21"/>
      <c r="AL285" s="32"/>
      <c r="AM285" s="33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32"/>
      <c r="CI285" s="42">
        <f t="shared" ref="CI285:CI291" si="13">BR285-SUM(BK285,AM285:AN285,AT285,AW285)</f>
        <v>0</v>
      </c>
      <c r="CK285" s="43">
        <f t="shared" si="12"/>
        <v>0</v>
      </c>
    </row>
    <row r="286" s="1" customFormat="1" customHeight="1" spans="1:89">
      <c r="A286" s="12">
        <v>281</v>
      </c>
      <c r="B286" s="13">
        <v>201802</v>
      </c>
      <c r="C286" s="14">
        <v>61</v>
      </c>
      <c r="D286" s="15" t="s">
        <v>147</v>
      </c>
      <c r="E286" s="16"/>
      <c r="F286" s="16"/>
      <c r="G286" s="16"/>
      <c r="H286" s="16"/>
      <c r="I286" s="16"/>
      <c r="J286" s="16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31"/>
      <c r="AH286" s="21"/>
      <c r="AI286" s="21"/>
      <c r="AJ286" s="31"/>
      <c r="AK286" s="21"/>
      <c r="AL286" s="32"/>
      <c r="AM286" s="33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32"/>
      <c r="CI286" s="42">
        <f t="shared" si="13"/>
        <v>0</v>
      </c>
      <c r="CK286" s="43">
        <f t="shared" si="12"/>
        <v>0</v>
      </c>
    </row>
    <row r="287" s="1" customFormat="1" customHeight="1" spans="1:89">
      <c r="A287" s="12">
        <v>282</v>
      </c>
      <c r="B287" s="13">
        <v>201802</v>
      </c>
      <c r="C287" s="14">
        <v>62</v>
      </c>
      <c r="D287" s="15" t="s">
        <v>148</v>
      </c>
      <c r="E287" s="16"/>
      <c r="F287" s="16"/>
      <c r="G287" s="16"/>
      <c r="H287" s="16"/>
      <c r="I287" s="16"/>
      <c r="J287" s="16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31"/>
      <c r="AH287" s="21"/>
      <c r="AI287" s="21"/>
      <c r="AJ287" s="31"/>
      <c r="AK287" s="21"/>
      <c r="AL287" s="32"/>
      <c r="AM287" s="33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32"/>
      <c r="CI287" s="42">
        <f t="shared" si="13"/>
        <v>0</v>
      </c>
      <c r="CK287" s="43">
        <f t="shared" si="12"/>
        <v>0</v>
      </c>
    </row>
    <row r="288" s="1" customFormat="1" customHeight="1" spans="1:89">
      <c r="A288" s="12">
        <v>283</v>
      </c>
      <c r="B288" s="13">
        <v>201802</v>
      </c>
      <c r="C288" s="14">
        <v>63</v>
      </c>
      <c r="D288" s="15" t="s">
        <v>149</v>
      </c>
      <c r="E288" s="16"/>
      <c r="F288" s="16"/>
      <c r="G288" s="16"/>
      <c r="H288" s="16"/>
      <c r="I288" s="16"/>
      <c r="J288" s="16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31"/>
      <c r="AH288" s="21"/>
      <c r="AI288" s="21"/>
      <c r="AJ288" s="31"/>
      <c r="AK288" s="21"/>
      <c r="AL288" s="32"/>
      <c r="AM288" s="33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32"/>
      <c r="CI288" s="42">
        <f t="shared" si="13"/>
        <v>0</v>
      </c>
      <c r="CK288" s="43">
        <f t="shared" si="12"/>
        <v>0</v>
      </c>
    </row>
    <row r="289" s="1" customFormat="1" customHeight="1" spans="1:89">
      <c r="A289" s="12">
        <v>284</v>
      </c>
      <c r="B289" s="13">
        <v>201802</v>
      </c>
      <c r="C289" s="14">
        <v>64</v>
      </c>
      <c r="D289" s="15" t="s">
        <v>150</v>
      </c>
      <c r="E289" s="16"/>
      <c r="F289" s="16"/>
      <c r="G289" s="16"/>
      <c r="H289" s="16"/>
      <c r="I289" s="16"/>
      <c r="J289" s="16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31"/>
      <c r="AH289" s="21"/>
      <c r="AI289" s="21"/>
      <c r="AJ289" s="31"/>
      <c r="AK289" s="21"/>
      <c r="AL289" s="32"/>
      <c r="AM289" s="33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32"/>
      <c r="CI289" s="42">
        <f t="shared" si="13"/>
        <v>0</v>
      </c>
      <c r="CK289" s="43">
        <f t="shared" si="12"/>
        <v>0</v>
      </c>
    </row>
    <row r="290" s="1" customFormat="1" customHeight="1" spans="1:89">
      <c r="A290" s="12">
        <v>285</v>
      </c>
      <c r="B290" s="13">
        <v>201802</v>
      </c>
      <c r="C290" s="14">
        <v>65</v>
      </c>
      <c r="D290" s="15" t="s">
        <v>151</v>
      </c>
      <c r="E290" s="16"/>
      <c r="F290" s="16"/>
      <c r="G290" s="16"/>
      <c r="H290" s="16"/>
      <c r="I290" s="16"/>
      <c r="J290" s="16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31"/>
      <c r="AH290" s="21"/>
      <c r="AI290" s="21"/>
      <c r="AJ290" s="31"/>
      <c r="AK290" s="21"/>
      <c r="AL290" s="32"/>
      <c r="AM290" s="33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32"/>
      <c r="CI290" s="42">
        <f t="shared" si="13"/>
        <v>0</v>
      </c>
      <c r="CK290" s="43">
        <f t="shared" si="12"/>
        <v>0</v>
      </c>
    </row>
    <row r="291" s="1" customFormat="1" customHeight="1" spans="1:89">
      <c r="A291" s="12">
        <v>286</v>
      </c>
      <c r="B291" s="13">
        <v>201802</v>
      </c>
      <c r="C291" s="14">
        <v>66</v>
      </c>
      <c r="D291" s="15" t="s">
        <v>152</v>
      </c>
      <c r="E291" s="16"/>
      <c r="F291" s="16"/>
      <c r="G291" s="16"/>
      <c r="H291" s="16"/>
      <c r="I291" s="16"/>
      <c r="J291" s="16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31"/>
      <c r="AH291" s="21"/>
      <c r="AI291" s="21"/>
      <c r="AJ291" s="31"/>
      <c r="AK291" s="21"/>
      <c r="AL291" s="32"/>
      <c r="AM291" s="33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32"/>
      <c r="CI291" s="42">
        <f t="shared" si="13"/>
        <v>0</v>
      </c>
      <c r="CK291" s="43">
        <f t="shared" ref="CK291:CK354" si="14">Q291-AN291</f>
        <v>0</v>
      </c>
    </row>
    <row r="292" s="1" customFormat="1" customHeight="1" spans="1:89">
      <c r="A292" s="12">
        <v>287</v>
      </c>
      <c r="B292" s="13">
        <v>201802</v>
      </c>
      <c r="C292" s="14">
        <v>67</v>
      </c>
      <c r="D292" s="15" t="s">
        <v>153</v>
      </c>
      <c r="E292" s="16"/>
      <c r="F292" s="16"/>
      <c r="G292" s="16"/>
      <c r="H292" s="16"/>
      <c r="I292" s="16"/>
      <c r="J292" s="16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31"/>
      <c r="AH292" s="21"/>
      <c r="AI292" s="21"/>
      <c r="AJ292" s="31"/>
      <c r="AK292" s="21"/>
      <c r="AL292" s="32"/>
      <c r="AM292" s="33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32"/>
      <c r="CI292" s="42"/>
      <c r="CK292" s="43">
        <f t="shared" si="14"/>
        <v>0</v>
      </c>
    </row>
    <row r="293" s="1" customFormat="1" customHeight="1" spans="1:89">
      <c r="A293" s="12">
        <v>288</v>
      </c>
      <c r="B293" s="13">
        <v>201802</v>
      </c>
      <c r="C293" s="14">
        <v>68</v>
      </c>
      <c r="D293" s="15" t="s">
        <v>154</v>
      </c>
      <c r="E293" s="16"/>
      <c r="F293" s="16"/>
      <c r="G293" s="16"/>
      <c r="H293" s="16"/>
      <c r="I293" s="16"/>
      <c r="J293" s="16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31"/>
      <c r="AH293" s="21"/>
      <c r="AI293" s="21"/>
      <c r="AJ293" s="31"/>
      <c r="AK293" s="21"/>
      <c r="AL293" s="32"/>
      <c r="AM293" s="33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32"/>
      <c r="CI293" s="42"/>
      <c r="CK293" s="43">
        <f t="shared" si="14"/>
        <v>0</v>
      </c>
    </row>
    <row r="294" s="1" customFormat="1" customHeight="1" spans="1:89">
      <c r="A294" s="12">
        <v>289</v>
      </c>
      <c r="B294" s="13">
        <v>201802</v>
      </c>
      <c r="C294" s="14">
        <v>69</v>
      </c>
      <c r="D294" s="15" t="s">
        <v>155</v>
      </c>
      <c r="E294" s="16"/>
      <c r="F294" s="16"/>
      <c r="G294" s="16"/>
      <c r="H294" s="16"/>
      <c r="I294" s="16"/>
      <c r="J294" s="16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31"/>
      <c r="AH294" s="21"/>
      <c r="AI294" s="21"/>
      <c r="AJ294" s="31"/>
      <c r="AK294" s="21"/>
      <c r="AL294" s="32"/>
      <c r="AM294" s="33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32"/>
      <c r="CI294" s="42">
        <f t="shared" ref="CI294:CI297" si="15">BR294-SUM(BK294,AM294:AN294,AT294,AW294)</f>
        <v>0</v>
      </c>
      <c r="CK294" s="43">
        <f t="shared" si="14"/>
        <v>0</v>
      </c>
    </row>
    <row r="295" s="1" customFormat="1" customHeight="1" spans="1:89">
      <c r="A295" s="12">
        <v>290</v>
      </c>
      <c r="B295" s="13">
        <v>201802</v>
      </c>
      <c r="C295" s="14">
        <v>70</v>
      </c>
      <c r="D295" s="15" t="s">
        <v>156</v>
      </c>
      <c r="E295" s="16"/>
      <c r="F295" s="16"/>
      <c r="G295" s="16"/>
      <c r="H295" s="16"/>
      <c r="I295" s="16"/>
      <c r="J295" s="16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31"/>
      <c r="AH295" s="21"/>
      <c r="AI295" s="21"/>
      <c r="AJ295" s="31"/>
      <c r="AK295" s="21"/>
      <c r="AL295" s="32"/>
      <c r="AM295" s="33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32"/>
      <c r="CI295" s="42">
        <f t="shared" si="15"/>
        <v>0</v>
      </c>
      <c r="CK295" s="43">
        <f t="shared" si="14"/>
        <v>0</v>
      </c>
    </row>
    <row r="296" s="1" customFormat="1" customHeight="1" spans="1:89">
      <c r="A296" s="12">
        <v>291</v>
      </c>
      <c r="B296" s="13">
        <v>201802</v>
      </c>
      <c r="C296" s="14">
        <v>71</v>
      </c>
      <c r="D296" s="15" t="s">
        <v>157</v>
      </c>
      <c r="E296" s="16"/>
      <c r="F296" s="16"/>
      <c r="G296" s="16"/>
      <c r="H296" s="16"/>
      <c r="I296" s="16"/>
      <c r="J296" s="16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31"/>
      <c r="AH296" s="21"/>
      <c r="AI296" s="21"/>
      <c r="AJ296" s="31"/>
      <c r="AK296" s="21"/>
      <c r="AL296" s="32"/>
      <c r="AM296" s="33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32"/>
      <c r="CI296" s="42">
        <f t="shared" si="15"/>
        <v>0</v>
      </c>
      <c r="CK296" s="43">
        <f t="shared" si="14"/>
        <v>0</v>
      </c>
    </row>
    <row r="297" s="1" customFormat="1" customHeight="1" spans="1:89">
      <c r="A297" s="12">
        <v>292</v>
      </c>
      <c r="B297" s="13">
        <v>201802</v>
      </c>
      <c r="C297" s="14">
        <v>72</v>
      </c>
      <c r="D297" s="15" t="s">
        <v>158</v>
      </c>
      <c r="E297" s="16"/>
      <c r="F297" s="16"/>
      <c r="G297" s="16"/>
      <c r="H297" s="16"/>
      <c r="I297" s="16"/>
      <c r="J297" s="16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31"/>
      <c r="AH297" s="21"/>
      <c r="AI297" s="21"/>
      <c r="AJ297" s="31"/>
      <c r="AK297" s="21"/>
      <c r="AL297" s="32"/>
      <c r="AM297" s="33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32"/>
      <c r="CI297" s="42">
        <f t="shared" si="15"/>
        <v>0</v>
      </c>
      <c r="CK297" s="43">
        <f t="shared" si="14"/>
        <v>0</v>
      </c>
    </row>
    <row r="298" s="1" customFormat="1" customHeight="1" spans="1:89">
      <c r="A298" s="12">
        <v>293</v>
      </c>
      <c r="B298" s="13">
        <v>201802</v>
      </c>
      <c r="C298" s="14">
        <v>73</v>
      </c>
      <c r="D298" s="15" t="s">
        <v>159</v>
      </c>
      <c r="E298" s="16"/>
      <c r="F298" s="16"/>
      <c r="G298" s="16"/>
      <c r="H298" s="16"/>
      <c r="I298" s="16"/>
      <c r="J298" s="16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31"/>
      <c r="AH298" s="21"/>
      <c r="AI298" s="21"/>
      <c r="AJ298" s="31"/>
      <c r="AK298" s="21"/>
      <c r="AL298" s="32"/>
      <c r="AM298" s="33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32"/>
      <c r="CI298" s="42"/>
      <c r="CK298" s="43">
        <f t="shared" si="14"/>
        <v>0</v>
      </c>
    </row>
    <row r="299" s="1" customFormat="1" customHeight="1" spans="1:89">
      <c r="A299" s="12">
        <v>294</v>
      </c>
      <c r="B299" s="13">
        <v>201802</v>
      </c>
      <c r="C299" s="14">
        <v>74</v>
      </c>
      <c r="D299" s="15" t="s">
        <v>160</v>
      </c>
      <c r="E299" s="16"/>
      <c r="F299" s="16"/>
      <c r="G299" s="16"/>
      <c r="H299" s="16"/>
      <c r="I299" s="16"/>
      <c r="J299" s="16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31"/>
      <c r="AH299" s="21"/>
      <c r="AI299" s="21"/>
      <c r="AJ299" s="31"/>
      <c r="AK299" s="21"/>
      <c r="AL299" s="32"/>
      <c r="AM299" s="33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32"/>
      <c r="CI299" s="42">
        <f t="shared" ref="CI299:CI303" si="16">BR299-SUM(BK299,AM299:AN299,AT299,AW299)</f>
        <v>0</v>
      </c>
      <c r="CK299" s="43">
        <f t="shared" si="14"/>
        <v>0</v>
      </c>
    </row>
    <row r="300" s="1" customFormat="1" customHeight="1" spans="1:89">
      <c r="A300" s="12">
        <v>295</v>
      </c>
      <c r="B300" s="13">
        <v>201802</v>
      </c>
      <c r="C300" s="14">
        <v>75</v>
      </c>
      <c r="D300" s="15" t="s">
        <v>161</v>
      </c>
      <c r="E300" s="16"/>
      <c r="F300" s="16"/>
      <c r="G300" s="16"/>
      <c r="H300" s="16"/>
      <c r="I300" s="16"/>
      <c r="J300" s="16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31"/>
      <c r="AH300" s="21"/>
      <c r="AI300" s="21"/>
      <c r="AJ300" s="31"/>
      <c r="AK300" s="21"/>
      <c r="AL300" s="32"/>
      <c r="AM300" s="33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32"/>
      <c r="CI300" s="42">
        <f t="shared" si="16"/>
        <v>0</v>
      </c>
      <c r="CK300" s="43">
        <f t="shared" si="14"/>
        <v>0</v>
      </c>
    </row>
    <row r="301" s="1" customFormat="1" customHeight="1" spans="1:89">
      <c r="A301" s="12">
        <v>296</v>
      </c>
      <c r="B301" s="13">
        <v>201802</v>
      </c>
      <c r="C301" s="14">
        <v>76</v>
      </c>
      <c r="D301" s="15" t="s">
        <v>162</v>
      </c>
      <c r="E301" s="16"/>
      <c r="F301" s="16"/>
      <c r="G301" s="16"/>
      <c r="H301" s="16"/>
      <c r="I301" s="16"/>
      <c r="J301" s="16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31"/>
      <c r="AH301" s="21"/>
      <c r="AI301" s="21"/>
      <c r="AJ301" s="31"/>
      <c r="AK301" s="21"/>
      <c r="AL301" s="32"/>
      <c r="AM301" s="33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32"/>
      <c r="CI301" s="42">
        <f t="shared" si="16"/>
        <v>0</v>
      </c>
      <c r="CK301" s="43">
        <f t="shared" si="14"/>
        <v>0</v>
      </c>
    </row>
    <row r="302" s="1" customFormat="1" customHeight="1" spans="1:89">
      <c r="A302" s="12">
        <v>297</v>
      </c>
      <c r="B302" s="13">
        <v>201802</v>
      </c>
      <c r="C302" s="14">
        <v>77</v>
      </c>
      <c r="D302" s="15" t="s">
        <v>163</v>
      </c>
      <c r="E302" s="16"/>
      <c r="F302" s="16"/>
      <c r="G302" s="16"/>
      <c r="H302" s="16"/>
      <c r="I302" s="16"/>
      <c r="J302" s="16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31"/>
      <c r="AH302" s="21"/>
      <c r="AI302" s="21"/>
      <c r="AJ302" s="31"/>
      <c r="AK302" s="21"/>
      <c r="AL302" s="32"/>
      <c r="AM302" s="33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32"/>
      <c r="CI302" s="42">
        <f t="shared" si="16"/>
        <v>0</v>
      </c>
      <c r="CK302" s="43">
        <f t="shared" si="14"/>
        <v>0</v>
      </c>
    </row>
    <row r="303" s="1" customFormat="1" customHeight="1" spans="1:89">
      <c r="A303" s="12">
        <v>298</v>
      </c>
      <c r="B303" s="13">
        <v>201802</v>
      </c>
      <c r="C303" s="14">
        <v>78</v>
      </c>
      <c r="D303" s="15" t="s">
        <v>164</v>
      </c>
      <c r="E303" s="16"/>
      <c r="F303" s="16"/>
      <c r="G303" s="16"/>
      <c r="H303" s="16"/>
      <c r="I303" s="16"/>
      <c r="J303" s="16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31"/>
      <c r="AH303" s="21"/>
      <c r="AI303" s="21"/>
      <c r="AJ303" s="31"/>
      <c r="AK303" s="21"/>
      <c r="AL303" s="32"/>
      <c r="AM303" s="33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32"/>
      <c r="CI303" s="42">
        <f t="shared" si="16"/>
        <v>0</v>
      </c>
      <c r="CK303" s="43">
        <f t="shared" si="14"/>
        <v>0</v>
      </c>
    </row>
    <row r="304" s="1" customFormat="1" customHeight="1" spans="1:89">
      <c r="A304" s="12">
        <v>299</v>
      </c>
      <c r="B304" s="13">
        <v>201802</v>
      </c>
      <c r="C304" s="14">
        <v>79</v>
      </c>
      <c r="D304" s="15" t="s">
        <v>165</v>
      </c>
      <c r="E304" s="16"/>
      <c r="F304" s="16"/>
      <c r="G304" s="16"/>
      <c r="H304" s="16"/>
      <c r="I304" s="16"/>
      <c r="J304" s="16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31"/>
      <c r="AH304" s="21"/>
      <c r="AI304" s="21"/>
      <c r="AJ304" s="31"/>
      <c r="AK304" s="21"/>
      <c r="AL304" s="32"/>
      <c r="AM304" s="33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32"/>
      <c r="CI304" s="42"/>
      <c r="CK304" s="43">
        <f t="shared" si="14"/>
        <v>0</v>
      </c>
    </row>
    <row r="305" s="1" customFormat="1" customHeight="1" spans="1:89">
      <c r="A305" s="12">
        <v>300</v>
      </c>
      <c r="B305" s="13">
        <v>201802</v>
      </c>
      <c r="C305" s="14">
        <v>80</v>
      </c>
      <c r="D305" s="15" t="s">
        <v>166</v>
      </c>
      <c r="E305" s="16"/>
      <c r="F305" s="16"/>
      <c r="G305" s="16"/>
      <c r="H305" s="16"/>
      <c r="I305" s="16"/>
      <c r="J305" s="16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31"/>
      <c r="AH305" s="21"/>
      <c r="AI305" s="21"/>
      <c r="AJ305" s="31"/>
      <c r="AK305" s="21"/>
      <c r="AL305" s="32"/>
      <c r="AM305" s="33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32"/>
      <c r="CI305" s="42">
        <f t="shared" ref="CI305:CI307" si="17">BR305-SUM(BK305,AM305:AN305,AT305,AW305)</f>
        <v>0</v>
      </c>
      <c r="CK305" s="43">
        <f t="shared" si="14"/>
        <v>0</v>
      </c>
    </row>
    <row r="306" s="1" customFormat="1" customHeight="1" spans="1:89">
      <c r="A306" s="12">
        <v>301</v>
      </c>
      <c r="B306" s="13">
        <v>201802</v>
      </c>
      <c r="C306" s="14">
        <v>81</v>
      </c>
      <c r="D306" s="15" t="s">
        <v>167</v>
      </c>
      <c r="E306" s="16"/>
      <c r="F306" s="16"/>
      <c r="G306" s="16"/>
      <c r="H306" s="16"/>
      <c r="I306" s="16"/>
      <c r="J306" s="16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31"/>
      <c r="AH306" s="21"/>
      <c r="AI306" s="21"/>
      <c r="AJ306" s="31"/>
      <c r="AK306" s="21"/>
      <c r="AL306" s="32"/>
      <c r="AM306" s="33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32"/>
      <c r="CI306" s="42">
        <f t="shared" si="17"/>
        <v>0</v>
      </c>
      <c r="CK306" s="43">
        <f t="shared" si="14"/>
        <v>0</v>
      </c>
    </row>
    <row r="307" s="1" customFormat="1" customHeight="1" spans="1:89">
      <c r="A307" s="12">
        <v>302</v>
      </c>
      <c r="B307" s="13">
        <v>201802</v>
      </c>
      <c r="C307" s="14">
        <v>82</v>
      </c>
      <c r="D307" s="15" t="s">
        <v>168</v>
      </c>
      <c r="E307" s="16"/>
      <c r="F307" s="16"/>
      <c r="G307" s="16"/>
      <c r="H307" s="16"/>
      <c r="I307" s="16"/>
      <c r="J307" s="16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31"/>
      <c r="AH307" s="21"/>
      <c r="AI307" s="21"/>
      <c r="AJ307" s="31"/>
      <c r="AK307" s="21"/>
      <c r="AL307" s="32"/>
      <c r="AM307" s="33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32"/>
      <c r="CI307" s="42">
        <f t="shared" si="17"/>
        <v>0</v>
      </c>
      <c r="CK307" s="43">
        <f t="shared" si="14"/>
        <v>0</v>
      </c>
    </row>
    <row r="308" s="1" customFormat="1" customHeight="1" spans="1:89">
      <c r="A308" s="12">
        <v>303</v>
      </c>
      <c r="B308" s="13">
        <v>201802</v>
      </c>
      <c r="C308" s="14">
        <v>83</v>
      </c>
      <c r="D308" s="15" t="s">
        <v>169</v>
      </c>
      <c r="E308" s="16"/>
      <c r="F308" s="16"/>
      <c r="G308" s="16"/>
      <c r="H308" s="16"/>
      <c r="I308" s="16"/>
      <c r="J308" s="16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31"/>
      <c r="AH308" s="21"/>
      <c r="AI308" s="21"/>
      <c r="AJ308" s="31"/>
      <c r="AK308" s="21"/>
      <c r="AL308" s="32"/>
      <c r="AM308" s="33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32"/>
      <c r="CI308" s="42"/>
      <c r="CK308" s="43">
        <f t="shared" si="14"/>
        <v>0</v>
      </c>
    </row>
    <row r="309" s="1" customFormat="1" customHeight="1" spans="1:89">
      <c r="A309" s="12">
        <v>304</v>
      </c>
      <c r="B309" s="13">
        <v>201802</v>
      </c>
      <c r="C309" s="14">
        <v>84</v>
      </c>
      <c r="D309" s="15" t="s">
        <v>170</v>
      </c>
      <c r="E309" s="16"/>
      <c r="F309" s="16"/>
      <c r="G309" s="16"/>
      <c r="H309" s="16"/>
      <c r="I309" s="16"/>
      <c r="J309" s="16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31"/>
      <c r="AH309" s="21"/>
      <c r="AI309" s="21"/>
      <c r="AJ309" s="31"/>
      <c r="AK309" s="21"/>
      <c r="AL309" s="32"/>
      <c r="AM309" s="33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32"/>
      <c r="CI309" s="42">
        <f t="shared" ref="CI309:CI321" si="18">BR309-SUM(BK309,AM309:AN309,AT309,AW309)</f>
        <v>0</v>
      </c>
      <c r="CK309" s="43">
        <f t="shared" si="14"/>
        <v>0</v>
      </c>
    </row>
    <row r="310" s="1" customFormat="1" customHeight="1" spans="1:89">
      <c r="A310" s="12">
        <v>305</v>
      </c>
      <c r="B310" s="13">
        <v>201802</v>
      </c>
      <c r="C310" s="14">
        <v>85</v>
      </c>
      <c r="D310" s="15" t="s">
        <v>171</v>
      </c>
      <c r="E310" s="16"/>
      <c r="F310" s="16"/>
      <c r="G310" s="16"/>
      <c r="H310" s="16"/>
      <c r="I310" s="16"/>
      <c r="J310" s="16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31"/>
      <c r="AH310" s="21"/>
      <c r="AI310" s="21"/>
      <c r="AJ310" s="31"/>
      <c r="AK310" s="21"/>
      <c r="AL310" s="32"/>
      <c r="AM310" s="33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32"/>
      <c r="CI310" s="42">
        <f t="shared" si="18"/>
        <v>0</v>
      </c>
      <c r="CK310" s="43">
        <f t="shared" si="14"/>
        <v>0</v>
      </c>
    </row>
    <row r="311" s="1" customFormat="1" customHeight="1" spans="1:89">
      <c r="A311" s="12">
        <v>306</v>
      </c>
      <c r="B311" s="13">
        <v>201802</v>
      </c>
      <c r="C311" s="14">
        <v>86</v>
      </c>
      <c r="D311" s="15" t="s">
        <v>172</v>
      </c>
      <c r="E311" s="16"/>
      <c r="F311" s="16"/>
      <c r="G311" s="16"/>
      <c r="H311" s="16"/>
      <c r="I311" s="16"/>
      <c r="J311" s="16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31"/>
      <c r="AH311" s="21"/>
      <c r="AI311" s="21"/>
      <c r="AJ311" s="31"/>
      <c r="AK311" s="21"/>
      <c r="AL311" s="32"/>
      <c r="AM311" s="33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32"/>
      <c r="CI311" s="42">
        <f t="shared" si="18"/>
        <v>0</v>
      </c>
      <c r="CK311" s="43">
        <f t="shared" si="14"/>
        <v>0</v>
      </c>
    </row>
    <row r="312" s="1" customFormat="1" customHeight="1" spans="1:89">
      <c r="A312" s="12">
        <v>307</v>
      </c>
      <c r="B312" s="13">
        <v>201802</v>
      </c>
      <c r="C312" s="14">
        <v>87</v>
      </c>
      <c r="D312" s="15" t="s">
        <v>173</v>
      </c>
      <c r="E312" s="16"/>
      <c r="F312" s="16"/>
      <c r="G312" s="16"/>
      <c r="H312" s="16"/>
      <c r="I312" s="16"/>
      <c r="J312" s="16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31"/>
      <c r="AH312" s="21"/>
      <c r="AI312" s="21"/>
      <c r="AJ312" s="31"/>
      <c r="AK312" s="21"/>
      <c r="AL312" s="32"/>
      <c r="AM312" s="33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32"/>
      <c r="CI312" s="42">
        <f t="shared" si="18"/>
        <v>0</v>
      </c>
      <c r="CK312" s="43">
        <f t="shared" si="14"/>
        <v>0</v>
      </c>
    </row>
    <row r="313" s="1" customFormat="1" customHeight="1" spans="1:89">
      <c r="A313" s="12">
        <v>308</v>
      </c>
      <c r="B313" s="13">
        <v>201802</v>
      </c>
      <c r="C313" s="14">
        <v>88</v>
      </c>
      <c r="D313" s="15" t="s">
        <v>174</v>
      </c>
      <c r="E313" s="16"/>
      <c r="F313" s="16"/>
      <c r="G313" s="16"/>
      <c r="H313" s="16"/>
      <c r="I313" s="16"/>
      <c r="J313" s="16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31"/>
      <c r="AH313" s="21"/>
      <c r="AI313" s="21"/>
      <c r="AJ313" s="31"/>
      <c r="AK313" s="21"/>
      <c r="AL313" s="32"/>
      <c r="AM313" s="33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32"/>
      <c r="CI313" s="42">
        <f t="shared" si="18"/>
        <v>0</v>
      </c>
      <c r="CK313" s="43">
        <f t="shared" si="14"/>
        <v>0</v>
      </c>
    </row>
    <row r="314" s="1" customFormat="1" customHeight="1" spans="1:89">
      <c r="A314" s="12">
        <v>309</v>
      </c>
      <c r="B314" s="13">
        <v>201802</v>
      </c>
      <c r="C314" s="14">
        <v>89</v>
      </c>
      <c r="D314" s="15" t="s">
        <v>175</v>
      </c>
      <c r="E314" s="16"/>
      <c r="F314" s="16"/>
      <c r="G314" s="16"/>
      <c r="H314" s="16"/>
      <c r="I314" s="16"/>
      <c r="J314" s="16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31"/>
      <c r="AH314" s="21"/>
      <c r="AI314" s="21"/>
      <c r="AJ314" s="31"/>
      <c r="AK314" s="21"/>
      <c r="AL314" s="32"/>
      <c r="AM314" s="33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32"/>
      <c r="CI314" s="42">
        <f t="shared" si="18"/>
        <v>0</v>
      </c>
      <c r="CK314" s="43">
        <f t="shared" si="14"/>
        <v>0</v>
      </c>
    </row>
    <row r="315" s="1" customFormat="1" customHeight="1" spans="1:89">
      <c r="A315" s="12">
        <v>310</v>
      </c>
      <c r="B315" s="13">
        <v>201802</v>
      </c>
      <c r="C315" s="14">
        <v>90</v>
      </c>
      <c r="D315" s="15" t="s">
        <v>176</v>
      </c>
      <c r="E315" s="16"/>
      <c r="F315" s="16"/>
      <c r="G315" s="16"/>
      <c r="H315" s="16"/>
      <c r="I315" s="16"/>
      <c r="J315" s="16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31"/>
      <c r="AH315" s="21"/>
      <c r="AI315" s="21"/>
      <c r="AJ315" s="31"/>
      <c r="AK315" s="21"/>
      <c r="AL315" s="32"/>
      <c r="AM315" s="33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32"/>
      <c r="CI315" s="42">
        <f t="shared" si="18"/>
        <v>0</v>
      </c>
      <c r="CK315" s="43">
        <f t="shared" si="14"/>
        <v>0</v>
      </c>
    </row>
    <row r="316" s="1" customFormat="1" customHeight="1" spans="1:89">
      <c r="A316" s="12">
        <v>311</v>
      </c>
      <c r="B316" s="13">
        <v>201802</v>
      </c>
      <c r="C316" s="14">
        <v>91</v>
      </c>
      <c r="D316" s="15" t="s">
        <v>177</v>
      </c>
      <c r="E316" s="16"/>
      <c r="F316" s="16"/>
      <c r="G316" s="16"/>
      <c r="H316" s="16"/>
      <c r="I316" s="16"/>
      <c r="J316" s="16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31"/>
      <c r="AH316" s="21"/>
      <c r="AI316" s="21"/>
      <c r="AJ316" s="31"/>
      <c r="AK316" s="21"/>
      <c r="AL316" s="32"/>
      <c r="AM316" s="33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32"/>
      <c r="CI316" s="42">
        <f t="shared" si="18"/>
        <v>0</v>
      </c>
      <c r="CK316" s="43">
        <f t="shared" si="14"/>
        <v>0</v>
      </c>
    </row>
    <row r="317" s="1" customFormat="1" customHeight="1" spans="1:89">
      <c r="A317" s="12">
        <v>312</v>
      </c>
      <c r="B317" s="13">
        <v>201802</v>
      </c>
      <c r="C317" s="14">
        <v>92</v>
      </c>
      <c r="D317" s="15" t="s">
        <v>178</v>
      </c>
      <c r="E317" s="16"/>
      <c r="F317" s="16"/>
      <c r="G317" s="16"/>
      <c r="H317" s="16"/>
      <c r="I317" s="16"/>
      <c r="J317" s="16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31"/>
      <c r="AH317" s="21"/>
      <c r="AI317" s="21"/>
      <c r="AJ317" s="31"/>
      <c r="AK317" s="21"/>
      <c r="AL317" s="32"/>
      <c r="AM317" s="33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32"/>
      <c r="CI317" s="42">
        <f t="shared" si="18"/>
        <v>0</v>
      </c>
      <c r="CK317" s="43">
        <f t="shared" si="14"/>
        <v>0</v>
      </c>
    </row>
    <row r="318" s="1" customFormat="1" customHeight="1" spans="1:89">
      <c r="A318" s="12">
        <v>313</v>
      </c>
      <c r="B318" s="13">
        <v>201802</v>
      </c>
      <c r="C318" s="14">
        <v>93</v>
      </c>
      <c r="D318" s="15" t="s">
        <v>179</v>
      </c>
      <c r="E318" s="16"/>
      <c r="F318" s="16"/>
      <c r="G318" s="16"/>
      <c r="H318" s="16"/>
      <c r="I318" s="16"/>
      <c r="J318" s="16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31"/>
      <c r="AH318" s="21"/>
      <c r="AI318" s="21"/>
      <c r="AJ318" s="31"/>
      <c r="AK318" s="21"/>
      <c r="AL318" s="32"/>
      <c r="AM318" s="33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32"/>
      <c r="CI318" s="42">
        <f t="shared" si="18"/>
        <v>0</v>
      </c>
      <c r="CK318" s="43">
        <f t="shared" si="14"/>
        <v>0</v>
      </c>
    </row>
    <row r="319" s="1" customFormat="1" customHeight="1" spans="1:89">
      <c r="A319" s="12">
        <v>314</v>
      </c>
      <c r="B319" s="13">
        <v>201802</v>
      </c>
      <c r="C319" s="14">
        <v>94</v>
      </c>
      <c r="D319" s="15" t="s">
        <v>180</v>
      </c>
      <c r="E319" s="16"/>
      <c r="F319" s="16"/>
      <c r="G319" s="16"/>
      <c r="H319" s="16"/>
      <c r="I319" s="16"/>
      <c r="J319" s="16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31"/>
      <c r="AH319" s="21"/>
      <c r="AI319" s="21"/>
      <c r="AJ319" s="31"/>
      <c r="AK319" s="21"/>
      <c r="AL319" s="32"/>
      <c r="AM319" s="33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32"/>
      <c r="CI319" s="42">
        <f t="shared" si="18"/>
        <v>0</v>
      </c>
      <c r="CK319" s="43">
        <f t="shared" si="14"/>
        <v>0</v>
      </c>
    </row>
    <row r="320" s="1" customFormat="1" customHeight="1" spans="1:89">
      <c r="A320" s="12">
        <v>315</v>
      </c>
      <c r="B320" s="13">
        <v>201802</v>
      </c>
      <c r="C320" s="14">
        <v>95</v>
      </c>
      <c r="D320" s="15" t="s">
        <v>181</v>
      </c>
      <c r="E320" s="16"/>
      <c r="F320" s="16"/>
      <c r="G320" s="16"/>
      <c r="H320" s="16"/>
      <c r="I320" s="16"/>
      <c r="J320" s="16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31"/>
      <c r="AH320" s="21"/>
      <c r="AI320" s="21"/>
      <c r="AJ320" s="31"/>
      <c r="AK320" s="21"/>
      <c r="AL320" s="32"/>
      <c r="AM320" s="33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32"/>
      <c r="CI320" s="42">
        <f t="shared" si="18"/>
        <v>0</v>
      </c>
      <c r="CK320" s="43">
        <f t="shared" si="14"/>
        <v>0</v>
      </c>
    </row>
    <row r="321" s="1" customFormat="1" customHeight="1" spans="1:89">
      <c r="A321" s="12">
        <v>316</v>
      </c>
      <c r="B321" s="13">
        <v>201802</v>
      </c>
      <c r="C321" s="14">
        <v>96</v>
      </c>
      <c r="D321" s="15" t="s">
        <v>182</v>
      </c>
      <c r="E321" s="16"/>
      <c r="F321" s="16"/>
      <c r="G321" s="16"/>
      <c r="H321" s="16"/>
      <c r="I321" s="16"/>
      <c r="J321" s="16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31"/>
      <c r="AH321" s="21"/>
      <c r="AI321" s="21"/>
      <c r="AJ321" s="31"/>
      <c r="AK321" s="21"/>
      <c r="AL321" s="32"/>
      <c r="AM321" s="33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32"/>
      <c r="CI321" s="42">
        <f t="shared" si="18"/>
        <v>0</v>
      </c>
      <c r="CK321" s="43">
        <f t="shared" si="14"/>
        <v>0</v>
      </c>
    </row>
    <row r="322" s="1" customFormat="1" customHeight="1" spans="1:89">
      <c r="A322" s="12">
        <v>317</v>
      </c>
      <c r="B322" s="13">
        <v>201802</v>
      </c>
      <c r="C322" s="14">
        <v>97</v>
      </c>
      <c r="D322" s="15" t="s">
        <v>183</v>
      </c>
      <c r="E322" s="16"/>
      <c r="F322" s="16"/>
      <c r="G322" s="16"/>
      <c r="H322" s="16"/>
      <c r="I322" s="16"/>
      <c r="J322" s="16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31"/>
      <c r="AH322" s="21"/>
      <c r="AI322" s="21"/>
      <c r="AJ322" s="31"/>
      <c r="AK322" s="21"/>
      <c r="AL322" s="32"/>
      <c r="AM322" s="33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32"/>
      <c r="CI322" s="42"/>
      <c r="CK322" s="43">
        <f t="shared" si="14"/>
        <v>0</v>
      </c>
    </row>
    <row r="323" s="1" customFormat="1" customHeight="1" spans="1:89">
      <c r="A323" s="12">
        <v>318</v>
      </c>
      <c r="B323" s="13">
        <v>201802</v>
      </c>
      <c r="C323" s="14">
        <v>98</v>
      </c>
      <c r="D323" s="15" t="s">
        <v>184</v>
      </c>
      <c r="E323" s="16"/>
      <c r="F323" s="16"/>
      <c r="G323" s="16"/>
      <c r="H323" s="16"/>
      <c r="I323" s="16"/>
      <c r="J323" s="16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31"/>
      <c r="AH323" s="21"/>
      <c r="AI323" s="21"/>
      <c r="AJ323" s="31"/>
      <c r="AK323" s="21"/>
      <c r="AL323" s="32"/>
      <c r="AM323" s="33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32"/>
      <c r="CI323" s="42"/>
      <c r="CK323" s="43">
        <f t="shared" si="14"/>
        <v>0</v>
      </c>
    </row>
    <row r="324" s="1" customFormat="1" customHeight="1" spans="1:89">
      <c r="A324" s="12">
        <v>319</v>
      </c>
      <c r="B324" s="13">
        <v>201802</v>
      </c>
      <c r="C324" s="14">
        <v>99</v>
      </c>
      <c r="D324" s="15" t="s">
        <v>185</v>
      </c>
      <c r="E324" s="16"/>
      <c r="F324" s="16"/>
      <c r="G324" s="16"/>
      <c r="H324" s="16"/>
      <c r="I324" s="16"/>
      <c r="J324" s="16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31"/>
      <c r="AH324" s="21"/>
      <c r="AI324" s="21"/>
      <c r="AJ324" s="31"/>
      <c r="AK324" s="21"/>
      <c r="AL324" s="32"/>
      <c r="AM324" s="33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32"/>
      <c r="CI324" s="42"/>
      <c r="CK324" s="43">
        <f t="shared" si="14"/>
        <v>0</v>
      </c>
    </row>
    <row r="325" s="1" customFormat="1" customHeight="1" spans="1:89">
      <c r="A325" s="12">
        <v>320</v>
      </c>
      <c r="B325" s="13">
        <v>201802</v>
      </c>
      <c r="C325" s="14">
        <v>100</v>
      </c>
      <c r="D325" s="15" t="s">
        <v>186</v>
      </c>
      <c r="E325" s="16"/>
      <c r="F325" s="16"/>
      <c r="G325" s="16"/>
      <c r="H325" s="16"/>
      <c r="I325" s="16"/>
      <c r="J325" s="16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31"/>
      <c r="AH325" s="21"/>
      <c r="AI325" s="21"/>
      <c r="AJ325" s="31"/>
      <c r="AK325" s="21"/>
      <c r="AL325" s="32"/>
      <c r="AM325" s="33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32"/>
      <c r="CI325" s="42"/>
      <c r="CK325" s="43">
        <f t="shared" si="14"/>
        <v>0</v>
      </c>
    </row>
    <row r="326" s="1" customFormat="1" customHeight="1" spans="1:89">
      <c r="A326" s="12">
        <v>321</v>
      </c>
      <c r="B326" s="13">
        <v>201802</v>
      </c>
      <c r="C326" s="14">
        <v>101</v>
      </c>
      <c r="D326" s="15" t="s">
        <v>187</v>
      </c>
      <c r="E326" s="16"/>
      <c r="F326" s="16"/>
      <c r="G326" s="16"/>
      <c r="H326" s="16"/>
      <c r="I326" s="16"/>
      <c r="J326" s="16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31"/>
      <c r="AH326" s="21"/>
      <c r="AI326" s="21"/>
      <c r="AJ326" s="31"/>
      <c r="AK326" s="21"/>
      <c r="AL326" s="32"/>
      <c r="AM326" s="33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32"/>
      <c r="CI326" s="42"/>
      <c r="CK326" s="43">
        <f t="shared" si="14"/>
        <v>0</v>
      </c>
    </row>
    <row r="327" s="1" customFormat="1" customHeight="1" spans="1:89">
      <c r="A327" s="12">
        <v>322</v>
      </c>
      <c r="B327" s="13">
        <v>201802</v>
      </c>
      <c r="C327" s="14">
        <v>102</v>
      </c>
      <c r="D327" s="15" t="s">
        <v>188</v>
      </c>
      <c r="E327" s="16"/>
      <c r="F327" s="16"/>
      <c r="G327" s="16"/>
      <c r="H327" s="16"/>
      <c r="I327" s="16"/>
      <c r="J327" s="16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31"/>
      <c r="AH327" s="21"/>
      <c r="AI327" s="21"/>
      <c r="AJ327" s="31"/>
      <c r="AK327" s="21"/>
      <c r="AL327" s="32"/>
      <c r="AM327" s="33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32"/>
      <c r="CI327" s="42"/>
      <c r="CK327" s="43">
        <f t="shared" si="14"/>
        <v>0</v>
      </c>
    </row>
    <row r="328" s="1" customFormat="1" customHeight="1" spans="1:89">
      <c r="A328" s="12">
        <v>323</v>
      </c>
      <c r="B328" s="13">
        <v>201802</v>
      </c>
      <c r="C328" s="14">
        <v>103</v>
      </c>
      <c r="D328" s="15" t="s">
        <v>189</v>
      </c>
      <c r="E328" s="16"/>
      <c r="F328" s="16"/>
      <c r="G328" s="16"/>
      <c r="H328" s="16"/>
      <c r="I328" s="16"/>
      <c r="J328" s="16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31"/>
      <c r="AH328" s="21"/>
      <c r="AI328" s="21"/>
      <c r="AJ328" s="31"/>
      <c r="AK328" s="21"/>
      <c r="AL328" s="32"/>
      <c r="AM328" s="33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32"/>
      <c r="CI328" s="42"/>
      <c r="CK328" s="43">
        <f t="shared" si="14"/>
        <v>0</v>
      </c>
    </row>
    <row r="329" s="1" customFormat="1" customHeight="1" spans="1:89">
      <c r="A329" s="12">
        <v>324</v>
      </c>
      <c r="B329" s="13">
        <v>201802</v>
      </c>
      <c r="C329" s="14">
        <v>104</v>
      </c>
      <c r="D329" s="15" t="s">
        <v>190</v>
      </c>
      <c r="E329" s="16"/>
      <c r="F329" s="16"/>
      <c r="G329" s="16"/>
      <c r="H329" s="16"/>
      <c r="I329" s="16"/>
      <c r="J329" s="16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31"/>
      <c r="AH329" s="21"/>
      <c r="AI329" s="21"/>
      <c r="AJ329" s="31"/>
      <c r="AK329" s="21"/>
      <c r="AL329" s="32"/>
      <c r="AM329" s="33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32"/>
      <c r="CI329" s="42"/>
      <c r="CK329" s="43">
        <f t="shared" si="14"/>
        <v>0</v>
      </c>
    </row>
    <row r="330" s="1" customFormat="1" customHeight="1" spans="1:89">
      <c r="A330" s="12">
        <v>325</v>
      </c>
      <c r="B330" s="13">
        <v>201802</v>
      </c>
      <c r="C330" s="14">
        <v>105</v>
      </c>
      <c r="D330" s="15" t="s">
        <v>191</v>
      </c>
      <c r="E330" s="16"/>
      <c r="F330" s="16"/>
      <c r="G330" s="16"/>
      <c r="H330" s="16"/>
      <c r="I330" s="16"/>
      <c r="J330" s="16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31"/>
      <c r="AH330" s="21"/>
      <c r="AI330" s="21"/>
      <c r="AJ330" s="31"/>
      <c r="AK330" s="21"/>
      <c r="AL330" s="32"/>
      <c r="AM330" s="33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32"/>
      <c r="CI330" s="42"/>
      <c r="CK330" s="43">
        <f t="shared" si="14"/>
        <v>0</v>
      </c>
    </row>
    <row r="331" s="1" customFormat="1" customHeight="1" spans="1:89">
      <c r="A331" s="12">
        <v>326</v>
      </c>
      <c r="B331" s="13">
        <v>201802</v>
      </c>
      <c r="C331" s="14">
        <v>106</v>
      </c>
      <c r="D331" s="15" t="s">
        <v>192</v>
      </c>
      <c r="E331" s="16"/>
      <c r="F331" s="16"/>
      <c r="G331" s="16"/>
      <c r="H331" s="16"/>
      <c r="I331" s="16"/>
      <c r="J331" s="16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31"/>
      <c r="AH331" s="21"/>
      <c r="AI331" s="21"/>
      <c r="AJ331" s="31"/>
      <c r="AK331" s="21"/>
      <c r="AL331" s="32"/>
      <c r="AM331" s="33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32"/>
      <c r="CI331" s="42"/>
      <c r="CK331" s="43">
        <f t="shared" si="14"/>
        <v>0</v>
      </c>
    </row>
    <row r="332" s="1" customFormat="1" customHeight="1" spans="1:89">
      <c r="A332" s="12">
        <v>327</v>
      </c>
      <c r="B332" s="13">
        <v>201802</v>
      </c>
      <c r="C332" s="14">
        <v>107</v>
      </c>
      <c r="D332" s="15" t="s">
        <v>193</v>
      </c>
      <c r="E332" s="16"/>
      <c r="F332" s="16"/>
      <c r="G332" s="16"/>
      <c r="H332" s="16"/>
      <c r="I332" s="16"/>
      <c r="J332" s="16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31"/>
      <c r="AH332" s="21"/>
      <c r="AI332" s="21"/>
      <c r="AJ332" s="31"/>
      <c r="AK332" s="21"/>
      <c r="AL332" s="32"/>
      <c r="AM332" s="33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32"/>
      <c r="CI332" s="42"/>
      <c r="CK332" s="43">
        <f t="shared" si="14"/>
        <v>0</v>
      </c>
    </row>
    <row r="333" s="1" customFormat="1" customHeight="1" spans="1:89">
      <c r="A333" s="12">
        <v>328</v>
      </c>
      <c r="B333" s="13">
        <v>201802</v>
      </c>
      <c r="C333" s="14">
        <v>108</v>
      </c>
      <c r="D333" s="15" t="s">
        <v>194</v>
      </c>
      <c r="E333" s="16"/>
      <c r="F333" s="16"/>
      <c r="G333" s="16"/>
      <c r="H333" s="16"/>
      <c r="I333" s="16"/>
      <c r="J333" s="16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31"/>
      <c r="AH333" s="21"/>
      <c r="AI333" s="21"/>
      <c r="AJ333" s="31"/>
      <c r="AK333" s="21"/>
      <c r="AL333" s="32"/>
      <c r="AM333" s="33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32"/>
      <c r="CI333" s="42"/>
      <c r="CK333" s="43">
        <f t="shared" si="14"/>
        <v>0</v>
      </c>
    </row>
    <row r="334" s="1" customFormat="1" customHeight="1" spans="1:89">
      <c r="A334" s="12">
        <v>329</v>
      </c>
      <c r="B334" s="13">
        <v>201802</v>
      </c>
      <c r="C334" s="14">
        <v>109</v>
      </c>
      <c r="D334" s="15" t="s">
        <v>195</v>
      </c>
      <c r="E334" s="16"/>
      <c r="F334" s="16"/>
      <c r="G334" s="16"/>
      <c r="H334" s="16"/>
      <c r="I334" s="16"/>
      <c r="J334" s="16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31"/>
      <c r="AH334" s="21"/>
      <c r="AI334" s="21"/>
      <c r="AJ334" s="31"/>
      <c r="AK334" s="21"/>
      <c r="AL334" s="32"/>
      <c r="AM334" s="33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32"/>
      <c r="CI334" s="42"/>
      <c r="CK334" s="43">
        <f t="shared" si="14"/>
        <v>0</v>
      </c>
    </row>
    <row r="335" s="1" customFormat="1" customHeight="1" spans="1:89">
      <c r="A335" s="12">
        <v>330</v>
      </c>
      <c r="B335" s="13">
        <v>201802</v>
      </c>
      <c r="C335" s="14">
        <v>110</v>
      </c>
      <c r="D335" s="15" t="s">
        <v>196</v>
      </c>
      <c r="E335" s="16"/>
      <c r="F335" s="16"/>
      <c r="G335" s="16"/>
      <c r="H335" s="16"/>
      <c r="I335" s="16"/>
      <c r="J335" s="16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31"/>
      <c r="AH335" s="21"/>
      <c r="AI335" s="21"/>
      <c r="AJ335" s="31"/>
      <c r="AK335" s="21"/>
      <c r="AL335" s="32"/>
      <c r="AM335" s="33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32"/>
      <c r="CI335" s="42">
        <f>BR335-SUM(BK335,AM335:AN335,AT335,AW335)</f>
        <v>0</v>
      </c>
      <c r="CK335" s="43">
        <f t="shared" si="14"/>
        <v>0</v>
      </c>
    </row>
    <row r="336" s="1" customFormat="1" customHeight="1" spans="1:89">
      <c r="A336" s="12">
        <v>331</v>
      </c>
      <c r="B336" s="44">
        <v>201803</v>
      </c>
      <c r="C336" s="45">
        <v>1</v>
      </c>
      <c r="D336" s="46" t="s">
        <v>197</v>
      </c>
      <c r="E336" s="47"/>
      <c r="F336" s="47"/>
      <c r="G336" s="47"/>
      <c r="H336" s="47"/>
      <c r="I336" s="47"/>
      <c r="J336" s="47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  <c r="AA336" s="48"/>
      <c r="AB336" s="48"/>
      <c r="AC336" s="48"/>
      <c r="AD336" s="48"/>
      <c r="AE336" s="48"/>
      <c r="AF336" s="48"/>
      <c r="AG336" s="49"/>
      <c r="AH336" s="48"/>
      <c r="AI336" s="48"/>
      <c r="AJ336" s="49"/>
      <c r="AK336" s="48"/>
      <c r="AL336" s="50"/>
      <c r="AM336" s="51"/>
      <c r="AN336" s="48"/>
      <c r="AO336" s="48"/>
      <c r="AP336" s="48"/>
      <c r="AQ336" s="48"/>
      <c r="AR336" s="48"/>
      <c r="AS336" s="48"/>
      <c r="AT336" s="48"/>
      <c r="AU336" s="48"/>
      <c r="AV336" s="48"/>
      <c r="AW336" s="48"/>
      <c r="AX336" s="48"/>
      <c r="AY336" s="48"/>
      <c r="AZ336" s="48"/>
      <c r="BA336" s="48"/>
      <c r="BB336" s="48"/>
      <c r="BC336" s="48"/>
      <c r="BD336" s="48"/>
      <c r="BE336" s="48"/>
      <c r="BF336" s="48"/>
      <c r="BG336" s="48"/>
      <c r="BH336" s="48"/>
      <c r="BI336" s="48"/>
      <c r="BJ336" s="48"/>
      <c r="BK336" s="48"/>
      <c r="BL336" s="48"/>
      <c r="BM336" s="48"/>
      <c r="BN336" s="48"/>
      <c r="BO336" s="48"/>
      <c r="BP336" s="48"/>
      <c r="BQ336" s="48"/>
      <c r="BR336" s="48"/>
      <c r="BS336" s="48"/>
      <c r="BT336" s="48"/>
      <c r="BU336" s="48"/>
      <c r="BV336" s="48"/>
      <c r="BW336" s="48"/>
      <c r="BX336" s="48"/>
      <c r="BY336" s="48"/>
      <c r="BZ336" s="48"/>
      <c r="CA336" s="48"/>
      <c r="CB336" s="48"/>
      <c r="CC336" s="48"/>
      <c r="CD336" s="48"/>
      <c r="CE336" s="48"/>
      <c r="CF336" s="48"/>
      <c r="CG336" s="48"/>
      <c r="CH336" s="50"/>
      <c r="CI336" s="52"/>
      <c r="CK336" s="43">
        <f t="shared" si="14"/>
        <v>0</v>
      </c>
    </row>
    <row r="337" s="1" customFormat="1" customHeight="1" spans="1:89">
      <c r="A337" s="12">
        <v>332</v>
      </c>
      <c r="B337" s="44">
        <v>201803</v>
      </c>
      <c r="C337" s="45">
        <v>2</v>
      </c>
      <c r="D337" s="46" t="s">
        <v>198</v>
      </c>
      <c r="E337" s="47"/>
      <c r="F337" s="47"/>
      <c r="G337" s="47"/>
      <c r="H337" s="47"/>
      <c r="I337" s="47"/>
      <c r="J337" s="47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  <c r="AA337" s="48"/>
      <c r="AB337" s="48"/>
      <c r="AC337" s="48"/>
      <c r="AD337" s="48"/>
      <c r="AE337" s="48"/>
      <c r="AF337" s="48"/>
      <c r="AG337" s="49"/>
      <c r="AH337" s="48"/>
      <c r="AI337" s="48"/>
      <c r="AJ337" s="49"/>
      <c r="AK337" s="48"/>
      <c r="AL337" s="50"/>
      <c r="AM337" s="51"/>
      <c r="AN337" s="48"/>
      <c r="AO337" s="48"/>
      <c r="AP337" s="48"/>
      <c r="AQ337" s="48"/>
      <c r="AR337" s="48"/>
      <c r="AS337" s="48"/>
      <c r="AT337" s="48"/>
      <c r="AU337" s="48"/>
      <c r="AV337" s="48"/>
      <c r="AW337" s="48"/>
      <c r="AX337" s="48"/>
      <c r="AY337" s="48"/>
      <c r="AZ337" s="48"/>
      <c r="BA337" s="48"/>
      <c r="BB337" s="48"/>
      <c r="BC337" s="48"/>
      <c r="BD337" s="48"/>
      <c r="BE337" s="48"/>
      <c r="BF337" s="48"/>
      <c r="BG337" s="48"/>
      <c r="BH337" s="48"/>
      <c r="BI337" s="48"/>
      <c r="BJ337" s="48"/>
      <c r="BK337" s="48"/>
      <c r="BL337" s="48"/>
      <c r="BM337" s="48"/>
      <c r="BN337" s="48"/>
      <c r="BO337" s="48"/>
      <c r="BP337" s="48"/>
      <c r="BQ337" s="48"/>
      <c r="BR337" s="48"/>
      <c r="BS337" s="48"/>
      <c r="BT337" s="48"/>
      <c r="BU337" s="48"/>
      <c r="BV337" s="48"/>
      <c r="BW337" s="48"/>
      <c r="BX337" s="48"/>
      <c r="BY337" s="48"/>
      <c r="BZ337" s="48"/>
      <c r="CA337" s="48"/>
      <c r="CB337" s="48"/>
      <c r="CC337" s="48"/>
      <c r="CD337" s="48"/>
      <c r="CE337" s="48"/>
      <c r="CF337" s="48"/>
      <c r="CG337" s="48"/>
      <c r="CH337" s="50"/>
      <c r="CI337" s="52"/>
      <c r="CK337" s="43">
        <f t="shared" si="14"/>
        <v>0</v>
      </c>
    </row>
    <row r="338" s="1" customFormat="1" customHeight="1" spans="1:89">
      <c r="A338" s="12">
        <v>333</v>
      </c>
      <c r="B338" s="44">
        <v>201803</v>
      </c>
      <c r="C338" s="45">
        <v>3</v>
      </c>
      <c r="D338" s="46" t="s">
        <v>199</v>
      </c>
      <c r="E338" s="47"/>
      <c r="F338" s="47"/>
      <c r="G338" s="47"/>
      <c r="H338" s="47"/>
      <c r="I338" s="47"/>
      <c r="J338" s="47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  <c r="AA338" s="48"/>
      <c r="AB338" s="48"/>
      <c r="AC338" s="48"/>
      <c r="AD338" s="48"/>
      <c r="AE338" s="48"/>
      <c r="AF338" s="48"/>
      <c r="AG338" s="49"/>
      <c r="AH338" s="48"/>
      <c r="AI338" s="48"/>
      <c r="AJ338" s="49"/>
      <c r="AK338" s="48"/>
      <c r="AL338" s="50"/>
      <c r="AM338" s="51"/>
      <c r="AN338" s="48"/>
      <c r="AO338" s="48"/>
      <c r="AP338" s="48"/>
      <c r="AQ338" s="48"/>
      <c r="AR338" s="48"/>
      <c r="AS338" s="48"/>
      <c r="AT338" s="48"/>
      <c r="AU338" s="48"/>
      <c r="AV338" s="48"/>
      <c r="AW338" s="48"/>
      <c r="AX338" s="48"/>
      <c r="AY338" s="48"/>
      <c r="AZ338" s="48"/>
      <c r="BA338" s="48"/>
      <c r="BB338" s="48"/>
      <c r="BC338" s="48"/>
      <c r="BD338" s="48"/>
      <c r="BE338" s="48"/>
      <c r="BF338" s="48"/>
      <c r="BG338" s="48"/>
      <c r="BH338" s="48"/>
      <c r="BI338" s="48"/>
      <c r="BJ338" s="48"/>
      <c r="BK338" s="48"/>
      <c r="BL338" s="48"/>
      <c r="BM338" s="48"/>
      <c r="BN338" s="48"/>
      <c r="BO338" s="48"/>
      <c r="BP338" s="48"/>
      <c r="BQ338" s="48"/>
      <c r="BR338" s="48"/>
      <c r="BS338" s="48"/>
      <c r="BT338" s="48"/>
      <c r="BU338" s="48"/>
      <c r="BV338" s="48"/>
      <c r="BW338" s="48"/>
      <c r="BX338" s="48"/>
      <c r="BY338" s="48"/>
      <c r="BZ338" s="48"/>
      <c r="CA338" s="48"/>
      <c r="CB338" s="48"/>
      <c r="CC338" s="48"/>
      <c r="CD338" s="48"/>
      <c r="CE338" s="48"/>
      <c r="CF338" s="48"/>
      <c r="CG338" s="48"/>
      <c r="CH338" s="50"/>
      <c r="CI338" s="52"/>
      <c r="CK338" s="43">
        <f t="shared" si="14"/>
        <v>0</v>
      </c>
    </row>
    <row r="339" s="1" customFormat="1" customHeight="1" spans="1:89">
      <c r="A339" s="12">
        <v>334</v>
      </c>
      <c r="B339" s="44">
        <v>201803</v>
      </c>
      <c r="C339" s="45">
        <v>4</v>
      </c>
      <c r="D339" s="46" t="s">
        <v>200</v>
      </c>
      <c r="E339" s="47"/>
      <c r="F339" s="47"/>
      <c r="G339" s="47"/>
      <c r="H339" s="47"/>
      <c r="I339" s="47"/>
      <c r="J339" s="47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  <c r="AA339" s="48"/>
      <c r="AB339" s="48"/>
      <c r="AC339" s="48"/>
      <c r="AD339" s="48"/>
      <c r="AE339" s="48"/>
      <c r="AF339" s="48"/>
      <c r="AG339" s="49"/>
      <c r="AH339" s="48"/>
      <c r="AI339" s="48"/>
      <c r="AJ339" s="49"/>
      <c r="AK339" s="48"/>
      <c r="AL339" s="50"/>
      <c r="AM339" s="51"/>
      <c r="AN339" s="48"/>
      <c r="AO339" s="48"/>
      <c r="AP339" s="48"/>
      <c r="AQ339" s="48"/>
      <c r="AR339" s="48"/>
      <c r="AS339" s="48"/>
      <c r="AT339" s="48"/>
      <c r="AU339" s="48"/>
      <c r="AV339" s="48"/>
      <c r="AW339" s="48"/>
      <c r="AX339" s="48"/>
      <c r="AY339" s="48"/>
      <c r="AZ339" s="48"/>
      <c r="BA339" s="48"/>
      <c r="BB339" s="48"/>
      <c r="BC339" s="48"/>
      <c r="BD339" s="48"/>
      <c r="BE339" s="48"/>
      <c r="BF339" s="48"/>
      <c r="BG339" s="48"/>
      <c r="BH339" s="48"/>
      <c r="BI339" s="48"/>
      <c r="BJ339" s="48"/>
      <c r="BK339" s="48"/>
      <c r="BL339" s="48"/>
      <c r="BM339" s="48"/>
      <c r="BN339" s="48"/>
      <c r="BO339" s="48"/>
      <c r="BP339" s="48"/>
      <c r="BQ339" s="48"/>
      <c r="BR339" s="48"/>
      <c r="BS339" s="48"/>
      <c r="BT339" s="48"/>
      <c r="BU339" s="48"/>
      <c r="BV339" s="48"/>
      <c r="BW339" s="48"/>
      <c r="BX339" s="48"/>
      <c r="BY339" s="48"/>
      <c r="BZ339" s="48"/>
      <c r="CA339" s="48"/>
      <c r="CB339" s="48"/>
      <c r="CC339" s="48"/>
      <c r="CD339" s="48"/>
      <c r="CE339" s="48"/>
      <c r="CF339" s="48"/>
      <c r="CG339" s="48"/>
      <c r="CH339" s="50"/>
      <c r="CI339" s="52"/>
      <c r="CK339" s="43">
        <f t="shared" si="14"/>
        <v>0</v>
      </c>
    </row>
    <row r="340" s="1" customFormat="1" customHeight="1" spans="1:89">
      <c r="A340" s="12">
        <v>335</v>
      </c>
      <c r="B340" s="44">
        <v>201803</v>
      </c>
      <c r="C340" s="45">
        <v>5</v>
      </c>
      <c r="D340" s="46" t="s">
        <v>201</v>
      </c>
      <c r="E340" s="47"/>
      <c r="F340" s="47"/>
      <c r="G340" s="47"/>
      <c r="H340" s="47"/>
      <c r="I340" s="47"/>
      <c r="J340" s="47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  <c r="AA340" s="48"/>
      <c r="AB340" s="48"/>
      <c r="AC340" s="48"/>
      <c r="AD340" s="48"/>
      <c r="AE340" s="48"/>
      <c r="AF340" s="48"/>
      <c r="AG340" s="49"/>
      <c r="AH340" s="48"/>
      <c r="AI340" s="48"/>
      <c r="AJ340" s="49"/>
      <c r="AK340" s="48"/>
      <c r="AL340" s="50"/>
      <c r="AM340" s="51"/>
      <c r="AN340" s="48"/>
      <c r="AO340" s="48"/>
      <c r="AP340" s="48"/>
      <c r="AQ340" s="48"/>
      <c r="AR340" s="48"/>
      <c r="AS340" s="48"/>
      <c r="AT340" s="48"/>
      <c r="AU340" s="48"/>
      <c r="AV340" s="48"/>
      <c r="AW340" s="48"/>
      <c r="AX340" s="48"/>
      <c r="AY340" s="48"/>
      <c r="AZ340" s="48"/>
      <c r="BA340" s="48"/>
      <c r="BB340" s="48"/>
      <c r="BC340" s="48"/>
      <c r="BD340" s="48"/>
      <c r="BE340" s="48"/>
      <c r="BF340" s="48"/>
      <c r="BG340" s="48"/>
      <c r="BH340" s="48"/>
      <c r="BI340" s="48"/>
      <c r="BJ340" s="48"/>
      <c r="BK340" s="48"/>
      <c r="BL340" s="48"/>
      <c r="BM340" s="48"/>
      <c r="BN340" s="48"/>
      <c r="BO340" s="48"/>
      <c r="BP340" s="48"/>
      <c r="BQ340" s="48"/>
      <c r="BR340" s="48"/>
      <c r="BS340" s="48"/>
      <c r="BT340" s="48"/>
      <c r="BU340" s="48"/>
      <c r="BV340" s="48"/>
      <c r="BW340" s="48"/>
      <c r="BX340" s="48"/>
      <c r="BY340" s="48"/>
      <c r="BZ340" s="48"/>
      <c r="CA340" s="48"/>
      <c r="CB340" s="48"/>
      <c r="CC340" s="48"/>
      <c r="CD340" s="48"/>
      <c r="CE340" s="48"/>
      <c r="CF340" s="48"/>
      <c r="CG340" s="48"/>
      <c r="CH340" s="50"/>
      <c r="CI340" s="52"/>
      <c r="CK340" s="43">
        <f t="shared" si="14"/>
        <v>0</v>
      </c>
    </row>
    <row r="341" s="1" customFormat="1" customHeight="1" spans="1:89">
      <c r="A341" s="12">
        <v>336</v>
      </c>
      <c r="B341" s="44">
        <v>201803</v>
      </c>
      <c r="C341" s="45">
        <v>6</v>
      </c>
      <c r="D341" s="46" t="s">
        <v>202</v>
      </c>
      <c r="E341" s="47"/>
      <c r="F341" s="47"/>
      <c r="G341" s="47"/>
      <c r="H341" s="47"/>
      <c r="I341" s="47"/>
      <c r="J341" s="47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  <c r="AA341" s="48"/>
      <c r="AB341" s="48"/>
      <c r="AC341" s="48"/>
      <c r="AD341" s="48"/>
      <c r="AE341" s="48"/>
      <c r="AF341" s="48"/>
      <c r="AG341" s="49"/>
      <c r="AH341" s="48"/>
      <c r="AI341" s="48"/>
      <c r="AJ341" s="49"/>
      <c r="AK341" s="48"/>
      <c r="AL341" s="50"/>
      <c r="AM341" s="51"/>
      <c r="AN341" s="48"/>
      <c r="AO341" s="48"/>
      <c r="AP341" s="48"/>
      <c r="AQ341" s="48"/>
      <c r="AR341" s="48"/>
      <c r="AS341" s="48"/>
      <c r="AT341" s="48"/>
      <c r="AU341" s="48"/>
      <c r="AV341" s="48"/>
      <c r="AW341" s="48"/>
      <c r="AX341" s="48"/>
      <c r="AY341" s="48"/>
      <c r="AZ341" s="48"/>
      <c r="BA341" s="48"/>
      <c r="BB341" s="48"/>
      <c r="BC341" s="48"/>
      <c r="BD341" s="48"/>
      <c r="BE341" s="48"/>
      <c r="BF341" s="48"/>
      <c r="BG341" s="48"/>
      <c r="BH341" s="48"/>
      <c r="BI341" s="48"/>
      <c r="BJ341" s="48"/>
      <c r="BK341" s="48"/>
      <c r="BL341" s="48"/>
      <c r="BM341" s="48"/>
      <c r="BN341" s="48"/>
      <c r="BO341" s="48"/>
      <c r="BP341" s="48"/>
      <c r="BQ341" s="48"/>
      <c r="BR341" s="48"/>
      <c r="BS341" s="48"/>
      <c r="BT341" s="48"/>
      <c r="BU341" s="48"/>
      <c r="BV341" s="48"/>
      <c r="BW341" s="48"/>
      <c r="BX341" s="48"/>
      <c r="BY341" s="48"/>
      <c r="BZ341" s="48"/>
      <c r="CA341" s="48"/>
      <c r="CB341" s="48"/>
      <c r="CC341" s="48"/>
      <c r="CD341" s="48"/>
      <c r="CE341" s="48"/>
      <c r="CF341" s="48"/>
      <c r="CG341" s="48"/>
      <c r="CH341" s="50"/>
      <c r="CI341" s="52"/>
      <c r="CK341" s="43">
        <f t="shared" si="14"/>
        <v>0</v>
      </c>
    </row>
    <row r="342" s="1" customFormat="1" customHeight="1" spans="1:89">
      <c r="A342" s="12">
        <v>337</v>
      </c>
      <c r="B342" s="44">
        <v>201803</v>
      </c>
      <c r="C342" s="45">
        <v>7</v>
      </c>
      <c r="D342" s="46" t="s">
        <v>203</v>
      </c>
      <c r="E342" s="47"/>
      <c r="F342" s="47"/>
      <c r="G342" s="47"/>
      <c r="H342" s="47"/>
      <c r="I342" s="47"/>
      <c r="J342" s="47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  <c r="AA342" s="48"/>
      <c r="AB342" s="48"/>
      <c r="AC342" s="48"/>
      <c r="AD342" s="48"/>
      <c r="AE342" s="48"/>
      <c r="AF342" s="48"/>
      <c r="AG342" s="49"/>
      <c r="AH342" s="48"/>
      <c r="AI342" s="48"/>
      <c r="AJ342" s="49"/>
      <c r="AK342" s="48"/>
      <c r="AL342" s="50"/>
      <c r="AM342" s="51"/>
      <c r="AN342" s="48"/>
      <c r="AO342" s="48"/>
      <c r="AP342" s="48"/>
      <c r="AQ342" s="48"/>
      <c r="AR342" s="48"/>
      <c r="AS342" s="48"/>
      <c r="AT342" s="48"/>
      <c r="AU342" s="48"/>
      <c r="AV342" s="48"/>
      <c r="AW342" s="48"/>
      <c r="AX342" s="48"/>
      <c r="AY342" s="48"/>
      <c r="AZ342" s="48"/>
      <c r="BA342" s="48"/>
      <c r="BB342" s="48"/>
      <c r="BC342" s="48"/>
      <c r="BD342" s="48"/>
      <c r="BE342" s="48"/>
      <c r="BF342" s="48"/>
      <c r="BG342" s="48"/>
      <c r="BH342" s="48"/>
      <c r="BI342" s="48"/>
      <c r="BJ342" s="48"/>
      <c r="BK342" s="48"/>
      <c r="BL342" s="48"/>
      <c r="BM342" s="48"/>
      <c r="BN342" s="48"/>
      <c r="BO342" s="48"/>
      <c r="BP342" s="48"/>
      <c r="BQ342" s="48"/>
      <c r="BR342" s="48"/>
      <c r="BS342" s="48"/>
      <c r="BT342" s="48"/>
      <c r="BU342" s="48"/>
      <c r="BV342" s="48"/>
      <c r="BW342" s="48"/>
      <c r="BX342" s="48"/>
      <c r="BY342" s="48"/>
      <c r="BZ342" s="48"/>
      <c r="CA342" s="48"/>
      <c r="CB342" s="48"/>
      <c r="CC342" s="48"/>
      <c r="CD342" s="48"/>
      <c r="CE342" s="48"/>
      <c r="CF342" s="48"/>
      <c r="CG342" s="48"/>
      <c r="CH342" s="50"/>
      <c r="CI342" s="52"/>
      <c r="CK342" s="43">
        <f t="shared" si="14"/>
        <v>0</v>
      </c>
    </row>
    <row r="343" s="1" customFormat="1" customHeight="1" spans="1:89">
      <c r="A343" s="12">
        <v>338</v>
      </c>
      <c r="B343" s="44">
        <v>201803</v>
      </c>
      <c r="C343" s="45">
        <v>8</v>
      </c>
      <c r="D343" s="46" t="s">
        <v>94</v>
      </c>
      <c r="E343" s="47"/>
      <c r="F343" s="47"/>
      <c r="G343" s="47"/>
      <c r="H343" s="47"/>
      <c r="I343" s="47"/>
      <c r="J343" s="47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  <c r="AA343" s="48"/>
      <c r="AB343" s="48"/>
      <c r="AC343" s="48"/>
      <c r="AD343" s="48"/>
      <c r="AE343" s="48"/>
      <c r="AF343" s="48"/>
      <c r="AG343" s="49"/>
      <c r="AH343" s="48"/>
      <c r="AI343" s="48"/>
      <c r="AJ343" s="49"/>
      <c r="AK343" s="48"/>
      <c r="AL343" s="50"/>
      <c r="AM343" s="51"/>
      <c r="AN343" s="48"/>
      <c r="AO343" s="48"/>
      <c r="AP343" s="48"/>
      <c r="AQ343" s="48"/>
      <c r="AR343" s="48"/>
      <c r="AS343" s="48"/>
      <c r="AT343" s="48"/>
      <c r="AU343" s="48"/>
      <c r="AV343" s="48"/>
      <c r="AW343" s="48"/>
      <c r="AX343" s="48"/>
      <c r="AY343" s="48"/>
      <c r="AZ343" s="48"/>
      <c r="BA343" s="48"/>
      <c r="BB343" s="48"/>
      <c r="BC343" s="48"/>
      <c r="BD343" s="48"/>
      <c r="BE343" s="48"/>
      <c r="BF343" s="48"/>
      <c r="BG343" s="48"/>
      <c r="BH343" s="48"/>
      <c r="BI343" s="48"/>
      <c r="BJ343" s="48"/>
      <c r="BK343" s="48"/>
      <c r="BL343" s="48"/>
      <c r="BM343" s="48"/>
      <c r="BN343" s="48"/>
      <c r="BO343" s="48"/>
      <c r="BP343" s="48"/>
      <c r="BQ343" s="48"/>
      <c r="BR343" s="48"/>
      <c r="BS343" s="48"/>
      <c r="BT343" s="48"/>
      <c r="BU343" s="48"/>
      <c r="BV343" s="48"/>
      <c r="BW343" s="48"/>
      <c r="BX343" s="48"/>
      <c r="BY343" s="48"/>
      <c r="BZ343" s="48"/>
      <c r="CA343" s="48"/>
      <c r="CB343" s="48"/>
      <c r="CC343" s="48"/>
      <c r="CD343" s="48"/>
      <c r="CE343" s="48"/>
      <c r="CF343" s="48"/>
      <c r="CG343" s="48"/>
      <c r="CH343" s="50"/>
      <c r="CI343" s="52"/>
      <c r="CK343" s="43">
        <f t="shared" si="14"/>
        <v>0</v>
      </c>
    </row>
    <row r="344" s="1" customFormat="1" customHeight="1" spans="1:89">
      <c r="A344" s="12">
        <v>339</v>
      </c>
      <c r="B344" s="44">
        <v>201803</v>
      </c>
      <c r="C344" s="45">
        <v>9</v>
      </c>
      <c r="D344" s="46" t="s">
        <v>95</v>
      </c>
      <c r="E344" s="47"/>
      <c r="F344" s="47"/>
      <c r="G344" s="47"/>
      <c r="H344" s="47"/>
      <c r="I344" s="47"/>
      <c r="J344" s="47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  <c r="AA344" s="48"/>
      <c r="AB344" s="48"/>
      <c r="AC344" s="48"/>
      <c r="AD344" s="48"/>
      <c r="AE344" s="48"/>
      <c r="AF344" s="48"/>
      <c r="AG344" s="49"/>
      <c r="AH344" s="48"/>
      <c r="AI344" s="48"/>
      <c r="AJ344" s="49"/>
      <c r="AK344" s="48"/>
      <c r="AL344" s="50"/>
      <c r="AM344" s="51"/>
      <c r="AN344" s="48"/>
      <c r="AO344" s="48"/>
      <c r="AP344" s="48"/>
      <c r="AQ344" s="48"/>
      <c r="AR344" s="48"/>
      <c r="AS344" s="48"/>
      <c r="AT344" s="48"/>
      <c r="AU344" s="48"/>
      <c r="AV344" s="48"/>
      <c r="AW344" s="48"/>
      <c r="AX344" s="48"/>
      <c r="AY344" s="48"/>
      <c r="AZ344" s="48"/>
      <c r="BA344" s="48"/>
      <c r="BB344" s="48"/>
      <c r="BC344" s="48"/>
      <c r="BD344" s="48"/>
      <c r="BE344" s="48"/>
      <c r="BF344" s="48"/>
      <c r="BG344" s="48"/>
      <c r="BH344" s="48"/>
      <c r="BI344" s="48"/>
      <c r="BJ344" s="48"/>
      <c r="BK344" s="48"/>
      <c r="BL344" s="48"/>
      <c r="BM344" s="48"/>
      <c r="BN344" s="48"/>
      <c r="BO344" s="48"/>
      <c r="BP344" s="48"/>
      <c r="BQ344" s="48"/>
      <c r="BR344" s="48"/>
      <c r="BS344" s="48"/>
      <c r="BT344" s="48"/>
      <c r="BU344" s="48"/>
      <c r="BV344" s="48"/>
      <c r="BW344" s="48"/>
      <c r="BX344" s="48"/>
      <c r="BY344" s="48"/>
      <c r="BZ344" s="48"/>
      <c r="CA344" s="48"/>
      <c r="CB344" s="48"/>
      <c r="CC344" s="48"/>
      <c r="CD344" s="48"/>
      <c r="CE344" s="48"/>
      <c r="CF344" s="48"/>
      <c r="CG344" s="48"/>
      <c r="CH344" s="50"/>
      <c r="CI344" s="52"/>
      <c r="CK344" s="43">
        <f t="shared" si="14"/>
        <v>0</v>
      </c>
    </row>
    <row r="345" s="1" customFormat="1" customHeight="1" spans="1:89">
      <c r="A345" s="12">
        <v>340</v>
      </c>
      <c r="B345" s="44">
        <v>201803</v>
      </c>
      <c r="C345" s="45">
        <v>10</v>
      </c>
      <c r="D345" s="46" t="s">
        <v>96</v>
      </c>
      <c r="E345" s="47"/>
      <c r="F345" s="47"/>
      <c r="G345" s="47"/>
      <c r="H345" s="47"/>
      <c r="I345" s="47"/>
      <c r="J345" s="47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  <c r="AA345" s="48"/>
      <c r="AB345" s="48"/>
      <c r="AC345" s="48"/>
      <c r="AD345" s="48"/>
      <c r="AE345" s="48"/>
      <c r="AF345" s="48"/>
      <c r="AG345" s="49"/>
      <c r="AH345" s="48"/>
      <c r="AI345" s="48"/>
      <c r="AJ345" s="49"/>
      <c r="AK345" s="48"/>
      <c r="AL345" s="50"/>
      <c r="AM345" s="51"/>
      <c r="AN345" s="48"/>
      <c r="AO345" s="48"/>
      <c r="AP345" s="48"/>
      <c r="AQ345" s="48"/>
      <c r="AR345" s="48"/>
      <c r="AS345" s="48"/>
      <c r="AT345" s="48"/>
      <c r="AU345" s="48"/>
      <c r="AV345" s="48"/>
      <c r="AW345" s="48"/>
      <c r="AX345" s="48"/>
      <c r="AY345" s="48"/>
      <c r="AZ345" s="48"/>
      <c r="BA345" s="48"/>
      <c r="BB345" s="48"/>
      <c r="BC345" s="48"/>
      <c r="BD345" s="48"/>
      <c r="BE345" s="48"/>
      <c r="BF345" s="48"/>
      <c r="BG345" s="48"/>
      <c r="BH345" s="48"/>
      <c r="BI345" s="48"/>
      <c r="BJ345" s="48"/>
      <c r="BK345" s="48"/>
      <c r="BL345" s="48"/>
      <c r="BM345" s="48"/>
      <c r="BN345" s="48"/>
      <c r="BO345" s="48"/>
      <c r="BP345" s="48"/>
      <c r="BQ345" s="48"/>
      <c r="BR345" s="48"/>
      <c r="BS345" s="48"/>
      <c r="BT345" s="48"/>
      <c r="BU345" s="48"/>
      <c r="BV345" s="48"/>
      <c r="BW345" s="48"/>
      <c r="BX345" s="48"/>
      <c r="BY345" s="48"/>
      <c r="BZ345" s="48"/>
      <c r="CA345" s="48"/>
      <c r="CB345" s="48"/>
      <c r="CC345" s="48"/>
      <c r="CD345" s="48"/>
      <c r="CE345" s="48"/>
      <c r="CF345" s="48"/>
      <c r="CG345" s="48"/>
      <c r="CH345" s="50"/>
      <c r="CI345" s="52"/>
      <c r="CK345" s="43">
        <f t="shared" si="14"/>
        <v>0</v>
      </c>
    </row>
    <row r="346" s="1" customFormat="1" customHeight="1" spans="1:89">
      <c r="A346" s="12">
        <v>341</v>
      </c>
      <c r="B346" s="44">
        <v>201803</v>
      </c>
      <c r="C346" s="45">
        <v>11</v>
      </c>
      <c r="D346" s="46" t="s">
        <v>97</v>
      </c>
      <c r="E346" s="47"/>
      <c r="F346" s="47"/>
      <c r="G346" s="47"/>
      <c r="H346" s="47"/>
      <c r="I346" s="47"/>
      <c r="J346" s="47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  <c r="AA346" s="48"/>
      <c r="AB346" s="48"/>
      <c r="AC346" s="48"/>
      <c r="AD346" s="48"/>
      <c r="AE346" s="48"/>
      <c r="AF346" s="48"/>
      <c r="AG346" s="49"/>
      <c r="AH346" s="48"/>
      <c r="AI346" s="48"/>
      <c r="AJ346" s="49"/>
      <c r="AK346" s="48"/>
      <c r="AL346" s="50"/>
      <c r="AM346" s="51"/>
      <c r="AN346" s="48"/>
      <c r="AO346" s="48"/>
      <c r="AP346" s="48"/>
      <c r="AQ346" s="48"/>
      <c r="AR346" s="48"/>
      <c r="AS346" s="48"/>
      <c r="AT346" s="48"/>
      <c r="AU346" s="48"/>
      <c r="AV346" s="48"/>
      <c r="AW346" s="48"/>
      <c r="AX346" s="48"/>
      <c r="AY346" s="48"/>
      <c r="AZ346" s="48"/>
      <c r="BA346" s="48"/>
      <c r="BB346" s="48"/>
      <c r="BC346" s="48"/>
      <c r="BD346" s="48"/>
      <c r="BE346" s="48"/>
      <c r="BF346" s="48"/>
      <c r="BG346" s="48"/>
      <c r="BH346" s="48"/>
      <c r="BI346" s="48"/>
      <c r="BJ346" s="48"/>
      <c r="BK346" s="48"/>
      <c r="BL346" s="48"/>
      <c r="BM346" s="48"/>
      <c r="BN346" s="48"/>
      <c r="BO346" s="48"/>
      <c r="BP346" s="48"/>
      <c r="BQ346" s="48"/>
      <c r="BR346" s="48"/>
      <c r="BS346" s="48"/>
      <c r="BT346" s="48"/>
      <c r="BU346" s="48"/>
      <c r="BV346" s="48"/>
      <c r="BW346" s="48"/>
      <c r="BX346" s="48"/>
      <c r="BY346" s="48"/>
      <c r="BZ346" s="48"/>
      <c r="CA346" s="48"/>
      <c r="CB346" s="48"/>
      <c r="CC346" s="48"/>
      <c r="CD346" s="48"/>
      <c r="CE346" s="48"/>
      <c r="CF346" s="48"/>
      <c r="CG346" s="48"/>
      <c r="CH346" s="50"/>
      <c r="CI346" s="52"/>
      <c r="CK346" s="43">
        <f t="shared" si="14"/>
        <v>0</v>
      </c>
    </row>
    <row r="347" s="1" customFormat="1" customHeight="1" spans="1:89">
      <c r="A347" s="12">
        <v>342</v>
      </c>
      <c r="B347" s="44">
        <v>201803</v>
      </c>
      <c r="C347" s="45">
        <v>12</v>
      </c>
      <c r="D347" s="46" t="s">
        <v>98</v>
      </c>
      <c r="E347" s="47"/>
      <c r="F347" s="47"/>
      <c r="G347" s="47"/>
      <c r="H347" s="47"/>
      <c r="I347" s="47"/>
      <c r="J347" s="47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  <c r="AA347" s="48"/>
      <c r="AB347" s="48"/>
      <c r="AC347" s="48"/>
      <c r="AD347" s="48"/>
      <c r="AE347" s="48"/>
      <c r="AF347" s="48"/>
      <c r="AG347" s="49"/>
      <c r="AH347" s="48"/>
      <c r="AI347" s="48"/>
      <c r="AJ347" s="49"/>
      <c r="AK347" s="48"/>
      <c r="AL347" s="50"/>
      <c r="AM347" s="51"/>
      <c r="AN347" s="48"/>
      <c r="AO347" s="48"/>
      <c r="AP347" s="48"/>
      <c r="AQ347" s="48"/>
      <c r="AR347" s="48"/>
      <c r="AS347" s="48"/>
      <c r="AT347" s="48"/>
      <c r="AU347" s="48"/>
      <c r="AV347" s="48"/>
      <c r="AW347" s="48"/>
      <c r="AX347" s="48"/>
      <c r="AY347" s="48"/>
      <c r="AZ347" s="48"/>
      <c r="BA347" s="48"/>
      <c r="BB347" s="48"/>
      <c r="BC347" s="48"/>
      <c r="BD347" s="48"/>
      <c r="BE347" s="48"/>
      <c r="BF347" s="48"/>
      <c r="BG347" s="48"/>
      <c r="BH347" s="48"/>
      <c r="BI347" s="48"/>
      <c r="BJ347" s="48"/>
      <c r="BK347" s="48"/>
      <c r="BL347" s="48"/>
      <c r="BM347" s="48"/>
      <c r="BN347" s="48"/>
      <c r="BO347" s="48"/>
      <c r="BP347" s="48"/>
      <c r="BQ347" s="48"/>
      <c r="BR347" s="48"/>
      <c r="BS347" s="48"/>
      <c r="BT347" s="48"/>
      <c r="BU347" s="48"/>
      <c r="BV347" s="48"/>
      <c r="BW347" s="48"/>
      <c r="BX347" s="48"/>
      <c r="BY347" s="48"/>
      <c r="BZ347" s="48"/>
      <c r="CA347" s="48"/>
      <c r="CB347" s="48"/>
      <c r="CC347" s="48"/>
      <c r="CD347" s="48"/>
      <c r="CE347" s="48"/>
      <c r="CF347" s="48"/>
      <c r="CG347" s="48"/>
      <c r="CH347" s="50"/>
      <c r="CI347" s="52"/>
      <c r="CK347" s="43">
        <f t="shared" si="14"/>
        <v>0</v>
      </c>
    </row>
    <row r="348" s="1" customFormat="1" customHeight="1" spans="1:89">
      <c r="A348" s="12">
        <v>343</v>
      </c>
      <c r="B348" s="44">
        <v>201803</v>
      </c>
      <c r="C348" s="45">
        <v>13</v>
      </c>
      <c r="D348" s="46" t="s">
        <v>99</v>
      </c>
      <c r="E348" s="47"/>
      <c r="F348" s="47"/>
      <c r="G348" s="47"/>
      <c r="H348" s="47"/>
      <c r="I348" s="47"/>
      <c r="J348" s="47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  <c r="AA348" s="48"/>
      <c r="AB348" s="48"/>
      <c r="AC348" s="48"/>
      <c r="AD348" s="48"/>
      <c r="AE348" s="48"/>
      <c r="AF348" s="48"/>
      <c r="AG348" s="49"/>
      <c r="AH348" s="48"/>
      <c r="AI348" s="48"/>
      <c r="AJ348" s="49"/>
      <c r="AK348" s="48"/>
      <c r="AL348" s="50"/>
      <c r="AM348" s="51"/>
      <c r="AN348" s="48"/>
      <c r="AO348" s="48"/>
      <c r="AP348" s="48"/>
      <c r="AQ348" s="48"/>
      <c r="AR348" s="48"/>
      <c r="AS348" s="48"/>
      <c r="AT348" s="48"/>
      <c r="AU348" s="48"/>
      <c r="AV348" s="48"/>
      <c r="AW348" s="48"/>
      <c r="AX348" s="48"/>
      <c r="AY348" s="48"/>
      <c r="AZ348" s="48"/>
      <c r="BA348" s="48"/>
      <c r="BB348" s="48"/>
      <c r="BC348" s="48"/>
      <c r="BD348" s="48"/>
      <c r="BE348" s="48"/>
      <c r="BF348" s="48"/>
      <c r="BG348" s="48"/>
      <c r="BH348" s="48"/>
      <c r="BI348" s="48"/>
      <c r="BJ348" s="48"/>
      <c r="BK348" s="48"/>
      <c r="BL348" s="48"/>
      <c r="BM348" s="48"/>
      <c r="BN348" s="48"/>
      <c r="BO348" s="48"/>
      <c r="BP348" s="48"/>
      <c r="BQ348" s="48"/>
      <c r="BR348" s="48"/>
      <c r="BS348" s="48"/>
      <c r="BT348" s="48"/>
      <c r="BU348" s="48"/>
      <c r="BV348" s="48"/>
      <c r="BW348" s="48"/>
      <c r="BX348" s="48"/>
      <c r="BY348" s="48"/>
      <c r="BZ348" s="48"/>
      <c r="CA348" s="48"/>
      <c r="CB348" s="48"/>
      <c r="CC348" s="48"/>
      <c r="CD348" s="48"/>
      <c r="CE348" s="48"/>
      <c r="CF348" s="48"/>
      <c r="CG348" s="48"/>
      <c r="CH348" s="50"/>
      <c r="CI348" s="52"/>
      <c r="CK348" s="43">
        <f t="shared" si="14"/>
        <v>0</v>
      </c>
    </row>
    <row r="349" s="1" customFormat="1" customHeight="1" spans="1:89">
      <c r="A349" s="12">
        <v>344</v>
      </c>
      <c r="B349" s="44">
        <v>201803</v>
      </c>
      <c r="C349" s="45">
        <v>14</v>
      </c>
      <c r="D349" s="46" t="s">
        <v>100</v>
      </c>
      <c r="E349" s="47"/>
      <c r="F349" s="47"/>
      <c r="G349" s="47"/>
      <c r="H349" s="47"/>
      <c r="I349" s="47"/>
      <c r="J349" s="47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  <c r="AA349" s="48"/>
      <c r="AB349" s="48"/>
      <c r="AC349" s="48"/>
      <c r="AD349" s="48"/>
      <c r="AE349" s="48"/>
      <c r="AF349" s="48"/>
      <c r="AG349" s="49"/>
      <c r="AH349" s="48"/>
      <c r="AI349" s="48"/>
      <c r="AJ349" s="49"/>
      <c r="AK349" s="48"/>
      <c r="AL349" s="50"/>
      <c r="AM349" s="51"/>
      <c r="AN349" s="48"/>
      <c r="AO349" s="48"/>
      <c r="AP349" s="48"/>
      <c r="AQ349" s="48"/>
      <c r="AR349" s="48"/>
      <c r="AS349" s="48"/>
      <c r="AT349" s="48"/>
      <c r="AU349" s="48"/>
      <c r="AV349" s="48"/>
      <c r="AW349" s="48"/>
      <c r="AX349" s="48"/>
      <c r="AY349" s="48"/>
      <c r="AZ349" s="48"/>
      <c r="BA349" s="48"/>
      <c r="BB349" s="48"/>
      <c r="BC349" s="48"/>
      <c r="BD349" s="48"/>
      <c r="BE349" s="48"/>
      <c r="BF349" s="48"/>
      <c r="BG349" s="48"/>
      <c r="BH349" s="48"/>
      <c r="BI349" s="48"/>
      <c r="BJ349" s="48"/>
      <c r="BK349" s="48"/>
      <c r="BL349" s="48"/>
      <c r="BM349" s="48"/>
      <c r="BN349" s="48"/>
      <c r="BO349" s="48"/>
      <c r="BP349" s="48"/>
      <c r="BQ349" s="48"/>
      <c r="BR349" s="48"/>
      <c r="BS349" s="48"/>
      <c r="BT349" s="48"/>
      <c r="BU349" s="48"/>
      <c r="BV349" s="48"/>
      <c r="BW349" s="48"/>
      <c r="BX349" s="48"/>
      <c r="BY349" s="48"/>
      <c r="BZ349" s="48"/>
      <c r="CA349" s="48"/>
      <c r="CB349" s="48"/>
      <c r="CC349" s="48"/>
      <c r="CD349" s="48"/>
      <c r="CE349" s="48"/>
      <c r="CF349" s="48"/>
      <c r="CG349" s="48"/>
      <c r="CH349" s="50"/>
      <c r="CI349" s="52"/>
      <c r="CK349" s="43">
        <f t="shared" si="14"/>
        <v>0</v>
      </c>
    </row>
    <row r="350" s="1" customFormat="1" customHeight="1" spans="1:89">
      <c r="A350" s="12">
        <v>345</v>
      </c>
      <c r="B350" s="44">
        <v>201803</v>
      </c>
      <c r="C350" s="45">
        <v>15</v>
      </c>
      <c r="D350" s="46" t="s">
        <v>101</v>
      </c>
      <c r="E350" s="47"/>
      <c r="F350" s="47"/>
      <c r="G350" s="47"/>
      <c r="H350" s="47"/>
      <c r="I350" s="47"/>
      <c r="J350" s="47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  <c r="AA350" s="48"/>
      <c r="AB350" s="48"/>
      <c r="AC350" s="48"/>
      <c r="AD350" s="48"/>
      <c r="AE350" s="48"/>
      <c r="AF350" s="48"/>
      <c r="AG350" s="49"/>
      <c r="AH350" s="48"/>
      <c r="AI350" s="48"/>
      <c r="AJ350" s="49"/>
      <c r="AK350" s="48"/>
      <c r="AL350" s="50"/>
      <c r="AM350" s="51"/>
      <c r="AN350" s="48"/>
      <c r="AO350" s="48"/>
      <c r="AP350" s="48"/>
      <c r="AQ350" s="48"/>
      <c r="AR350" s="48"/>
      <c r="AS350" s="48"/>
      <c r="AT350" s="48"/>
      <c r="AU350" s="48"/>
      <c r="AV350" s="48"/>
      <c r="AW350" s="48"/>
      <c r="AX350" s="48"/>
      <c r="AY350" s="48"/>
      <c r="AZ350" s="48"/>
      <c r="BA350" s="48"/>
      <c r="BB350" s="48"/>
      <c r="BC350" s="48"/>
      <c r="BD350" s="48"/>
      <c r="BE350" s="48"/>
      <c r="BF350" s="48"/>
      <c r="BG350" s="48"/>
      <c r="BH350" s="48"/>
      <c r="BI350" s="48"/>
      <c r="BJ350" s="48"/>
      <c r="BK350" s="48"/>
      <c r="BL350" s="48"/>
      <c r="BM350" s="48"/>
      <c r="BN350" s="48"/>
      <c r="BO350" s="48"/>
      <c r="BP350" s="48"/>
      <c r="BQ350" s="48"/>
      <c r="BR350" s="48"/>
      <c r="BS350" s="48"/>
      <c r="BT350" s="48"/>
      <c r="BU350" s="48"/>
      <c r="BV350" s="48"/>
      <c r="BW350" s="48"/>
      <c r="BX350" s="48"/>
      <c r="BY350" s="48"/>
      <c r="BZ350" s="48"/>
      <c r="CA350" s="48"/>
      <c r="CB350" s="48"/>
      <c r="CC350" s="48"/>
      <c r="CD350" s="48"/>
      <c r="CE350" s="48"/>
      <c r="CF350" s="48"/>
      <c r="CG350" s="48"/>
      <c r="CH350" s="50"/>
      <c r="CI350" s="52"/>
      <c r="CK350" s="43">
        <f t="shared" si="14"/>
        <v>0</v>
      </c>
    </row>
    <row r="351" s="1" customFormat="1" customHeight="1" spans="1:89">
      <c r="A351" s="12">
        <v>346</v>
      </c>
      <c r="B351" s="44">
        <v>201803</v>
      </c>
      <c r="C351" s="45">
        <v>16</v>
      </c>
      <c r="D351" s="46" t="s">
        <v>102</v>
      </c>
      <c r="E351" s="47"/>
      <c r="F351" s="47"/>
      <c r="G351" s="47"/>
      <c r="H351" s="47"/>
      <c r="I351" s="47"/>
      <c r="J351" s="47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  <c r="AA351" s="48"/>
      <c r="AB351" s="48"/>
      <c r="AC351" s="48"/>
      <c r="AD351" s="48"/>
      <c r="AE351" s="48"/>
      <c r="AF351" s="48"/>
      <c r="AG351" s="49"/>
      <c r="AH351" s="48"/>
      <c r="AI351" s="48"/>
      <c r="AJ351" s="49"/>
      <c r="AK351" s="48"/>
      <c r="AL351" s="50"/>
      <c r="AM351" s="51"/>
      <c r="AN351" s="48"/>
      <c r="AO351" s="48"/>
      <c r="AP351" s="48"/>
      <c r="AQ351" s="48"/>
      <c r="AR351" s="48"/>
      <c r="AS351" s="48"/>
      <c r="AT351" s="48"/>
      <c r="AU351" s="48"/>
      <c r="AV351" s="48"/>
      <c r="AW351" s="48"/>
      <c r="AX351" s="48"/>
      <c r="AY351" s="48"/>
      <c r="AZ351" s="48"/>
      <c r="BA351" s="48"/>
      <c r="BB351" s="48"/>
      <c r="BC351" s="48"/>
      <c r="BD351" s="48"/>
      <c r="BE351" s="48"/>
      <c r="BF351" s="48"/>
      <c r="BG351" s="48"/>
      <c r="BH351" s="48"/>
      <c r="BI351" s="48"/>
      <c r="BJ351" s="48"/>
      <c r="BK351" s="48"/>
      <c r="BL351" s="48"/>
      <c r="BM351" s="48"/>
      <c r="BN351" s="48"/>
      <c r="BO351" s="48"/>
      <c r="BP351" s="48"/>
      <c r="BQ351" s="48"/>
      <c r="BR351" s="48"/>
      <c r="BS351" s="48"/>
      <c r="BT351" s="48"/>
      <c r="BU351" s="48"/>
      <c r="BV351" s="48"/>
      <c r="BW351" s="48"/>
      <c r="BX351" s="48"/>
      <c r="BY351" s="48"/>
      <c r="BZ351" s="48"/>
      <c r="CA351" s="48"/>
      <c r="CB351" s="48"/>
      <c r="CC351" s="48"/>
      <c r="CD351" s="48"/>
      <c r="CE351" s="48"/>
      <c r="CF351" s="48"/>
      <c r="CG351" s="48"/>
      <c r="CH351" s="50"/>
      <c r="CI351" s="52"/>
      <c r="CK351" s="43">
        <f t="shared" si="14"/>
        <v>0</v>
      </c>
    </row>
    <row r="352" s="1" customFormat="1" customHeight="1" spans="1:89">
      <c r="A352" s="12">
        <v>347</v>
      </c>
      <c r="B352" s="44">
        <v>201803</v>
      </c>
      <c r="C352" s="45">
        <v>17</v>
      </c>
      <c r="D352" s="46" t="s">
        <v>103</v>
      </c>
      <c r="E352" s="47"/>
      <c r="F352" s="47"/>
      <c r="G352" s="47"/>
      <c r="H352" s="47"/>
      <c r="I352" s="47"/>
      <c r="J352" s="47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  <c r="AA352" s="48"/>
      <c r="AB352" s="48"/>
      <c r="AC352" s="48"/>
      <c r="AD352" s="48"/>
      <c r="AE352" s="48"/>
      <c r="AF352" s="48"/>
      <c r="AG352" s="49"/>
      <c r="AH352" s="48"/>
      <c r="AI352" s="48"/>
      <c r="AJ352" s="49"/>
      <c r="AK352" s="48"/>
      <c r="AL352" s="50"/>
      <c r="AM352" s="51"/>
      <c r="AN352" s="48"/>
      <c r="AO352" s="48"/>
      <c r="AP352" s="48"/>
      <c r="AQ352" s="48"/>
      <c r="AR352" s="48"/>
      <c r="AS352" s="48"/>
      <c r="AT352" s="48"/>
      <c r="AU352" s="48"/>
      <c r="AV352" s="48"/>
      <c r="AW352" s="48"/>
      <c r="AX352" s="48"/>
      <c r="AY352" s="48"/>
      <c r="AZ352" s="48"/>
      <c r="BA352" s="48"/>
      <c r="BB352" s="48"/>
      <c r="BC352" s="48"/>
      <c r="BD352" s="48"/>
      <c r="BE352" s="48"/>
      <c r="BF352" s="48"/>
      <c r="BG352" s="48"/>
      <c r="BH352" s="48"/>
      <c r="BI352" s="48"/>
      <c r="BJ352" s="48"/>
      <c r="BK352" s="48"/>
      <c r="BL352" s="48"/>
      <c r="BM352" s="48"/>
      <c r="BN352" s="48"/>
      <c r="BO352" s="48"/>
      <c r="BP352" s="48"/>
      <c r="BQ352" s="48"/>
      <c r="BR352" s="48"/>
      <c r="BS352" s="48"/>
      <c r="BT352" s="48"/>
      <c r="BU352" s="48"/>
      <c r="BV352" s="48"/>
      <c r="BW352" s="48"/>
      <c r="BX352" s="48"/>
      <c r="BY352" s="48"/>
      <c r="BZ352" s="48"/>
      <c r="CA352" s="48"/>
      <c r="CB352" s="48"/>
      <c r="CC352" s="48"/>
      <c r="CD352" s="48"/>
      <c r="CE352" s="48"/>
      <c r="CF352" s="48"/>
      <c r="CG352" s="48"/>
      <c r="CH352" s="50"/>
      <c r="CI352" s="52"/>
      <c r="CK352" s="43">
        <f t="shared" si="14"/>
        <v>0</v>
      </c>
    </row>
    <row r="353" s="1" customFormat="1" customHeight="1" spans="1:89">
      <c r="A353" s="12">
        <v>348</v>
      </c>
      <c r="B353" s="44">
        <v>201803</v>
      </c>
      <c r="C353" s="45">
        <v>18</v>
      </c>
      <c r="D353" s="46" t="s">
        <v>104</v>
      </c>
      <c r="E353" s="47"/>
      <c r="F353" s="47"/>
      <c r="G353" s="47"/>
      <c r="H353" s="47"/>
      <c r="I353" s="47"/>
      <c r="J353" s="47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  <c r="AA353" s="48"/>
      <c r="AB353" s="48"/>
      <c r="AC353" s="48"/>
      <c r="AD353" s="48"/>
      <c r="AE353" s="48"/>
      <c r="AF353" s="48"/>
      <c r="AG353" s="49"/>
      <c r="AH353" s="48"/>
      <c r="AI353" s="48"/>
      <c r="AJ353" s="49"/>
      <c r="AK353" s="48"/>
      <c r="AL353" s="50"/>
      <c r="AM353" s="51"/>
      <c r="AN353" s="48"/>
      <c r="AO353" s="48"/>
      <c r="AP353" s="48"/>
      <c r="AQ353" s="48"/>
      <c r="AR353" s="48"/>
      <c r="AS353" s="48"/>
      <c r="AT353" s="48"/>
      <c r="AU353" s="48"/>
      <c r="AV353" s="48"/>
      <c r="AW353" s="48"/>
      <c r="AX353" s="48"/>
      <c r="AY353" s="48"/>
      <c r="AZ353" s="48"/>
      <c r="BA353" s="48"/>
      <c r="BB353" s="48"/>
      <c r="BC353" s="48"/>
      <c r="BD353" s="48"/>
      <c r="BE353" s="48"/>
      <c r="BF353" s="48"/>
      <c r="BG353" s="48"/>
      <c r="BH353" s="48"/>
      <c r="BI353" s="48"/>
      <c r="BJ353" s="48"/>
      <c r="BK353" s="48"/>
      <c r="BL353" s="48"/>
      <c r="BM353" s="48"/>
      <c r="BN353" s="48"/>
      <c r="BO353" s="48"/>
      <c r="BP353" s="48"/>
      <c r="BQ353" s="48"/>
      <c r="BR353" s="48"/>
      <c r="BS353" s="48"/>
      <c r="BT353" s="48"/>
      <c r="BU353" s="48"/>
      <c r="BV353" s="48"/>
      <c r="BW353" s="48"/>
      <c r="BX353" s="48"/>
      <c r="BY353" s="48"/>
      <c r="BZ353" s="48"/>
      <c r="CA353" s="48"/>
      <c r="CB353" s="48"/>
      <c r="CC353" s="48"/>
      <c r="CD353" s="48"/>
      <c r="CE353" s="48"/>
      <c r="CF353" s="48"/>
      <c r="CG353" s="48"/>
      <c r="CH353" s="50"/>
      <c r="CI353" s="52"/>
      <c r="CK353" s="43">
        <f t="shared" si="14"/>
        <v>0</v>
      </c>
    </row>
    <row r="354" s="1" customFormat="1" customHeight="1" spans="1:89">
      <c r="A354" s="12">
        <v>349</v>
      </c>
      <c r="B354" s="44">
        <v>201803</v>
      </c>
      <c r="C354" s="45">
        <v>19</v>
      </c>
      <c r="D354" s="46" t="s">
        <v>105</v>
      </c>
      <c r="E354" s="47"/>
      <c r="F354" s="47"/>
      <c r="G354" s="47"/>
      <c r="H354" s="47"/>
      <c r="I354" s="47"/>
      <c r="J354" s="47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  <c r="AA354" s="48"/>
      <c r="AB354" s="48"/>
      <c r="AC354" s="48"/>
      <c r="AD354" s="48"/>
      <c r="AE354" s="48"/>
      <c r="AF354" s="48"/>
      <c r="AG354" s="49"/>
      <c r="AH354" s="48"/>
      <c r="AI354" s="48"/>
      <c r="AJ354" s="49"/>
      <c r="AK354" s="48"/>
      <c r="AL354" s="50"/>
      <c r="AM354" s="51"/>
      <c r="AN354" s="48"/>
      <c r="AO354" s="48"/>
      <c r="AP354" s="48"/>
      <c r="AQ354" s="48"/>
      <c r="AR354" s="48"/>
      <c r="AS354" s="48"/>
      <c r="AT354" s="48"/>
      <c r="AU354" s="48"/>
      <c r="AV354" s="48"/>
      <c r="AW354" s="48"/>
      <c r="AX354" s="48"/>
      <c r="AY354" s="48"/>
      <c r="AZ354" s="48"/>
      <c r="BA354" s="48"/>
      <c r="BB354" s="48"/>
      <c r="BC354" s="48"/>
      <c r="BD354" s="48"/>
      <c r="BE354" s="48"/>
      <c r="BF354" s="48"/>
      <c r="BG354" s="48"/>
      <c r="BH354" s="48"/>
      <c r="BI354" s="48"/>
      <c r="BJ354" s="48"/>
      <c r="BK354" s="48"/>
      <c r="BL354" s="48"/>
      <c r="BM354" s="48"/>
      <c r="BN354" s="48"/>
      <c r="BO354" s="48"/>
      <c r="BP354" s="48"/>
      <c r="BQ354" s="48"/>
      <c r="BR354" s="48"/>
      <c r="BS354" s="48"/>
      <c r="BT354" s="48"/>
      <c r="BU354" s="48"/>
      <c r="BV354" s="48"/>
      <c r="BW354" s="48"/>
      <c r="BX354" s="48"/>
      <c r="BY354" s="48"/>
      <c r="BZ354" s="48"/>
      <c r="CA354" s="48"/>
      <c r="CB354" s="48"/>
      <c r="CC354" s="48"/>
      <c r="CD354" s="48"/>
      <c r="CE354" s="48"/>
      <c r="CF354" s="48"/>
      <c r="CG354" s="48"/>
      <c r="CH354" s="50"/>
      <c r="CI354" s="52">
        <f>BR354-SUM(BK354,AM354:AN354,AT354,AW354)</f>
        <v>0</v>
      </c>
      <c r="CK354" s="43">
        <f t="shared" si="14"/>
        <v>0</v>
      </c>
    </row>
    <row r="355" s="1" customFormat="1" customHeight="1" spans="1:89">
      <c r="A355" s="12">
        <v>350</v>
      </c>
      <c r="B355" s="44">
        <v>201803</v>
      </c>
      <c r="C355" s="45">
        <v>20</v>
      </c>
      <c r="D355" s="46" t="s">
        <v>106</v>
      </c>
      <c r="E355" s="47"/>
      <c r="F355" s="47"/>
      <c r="G355" s="47"/>
      <c r="H355" s="47"/>
      <c r="I355" s="47"/>
      <c r="J355" s="47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  <c r="AA355" s="48"/>
      <c r="AB355" s="48"/>
      <c r="AC355" s="48"/>
      <c r="AD355" s="48"/>
      <c r="AE355" s="48"/>
      <c r="AF355" s="48"/>
      <c r="AG355" s="49"/>
      <c r="AH355" s="48"/>
      <c r="AI355" s="48"/>
      <c r="AJ355" s="49"/>
      <c r="AK355" s="48"/>
      <c r="AL355" s="50"/>
      <c r="AM355" s="51"/>
      <c r="AN355" s="48"/>
      <c r="AO355" s="48"/>
      <c r="AP355" s="48"/>
      <c r="AQ355" s="48"/>
      <c r="AR355" s="48"/>
      <c r="AS355" s="48"/>
      <c r="AT355" s="48"/>
      <c r="AU355" s="48"/>
      <c r="AV355" s="48"/>
      <c r="AW355" s="48"/>
      <c r="AX355" s="48"/>
      <c r="AY355" s="48"/>
      <c r="AZ355" s="48"/>
      <c r="BA355" s="48"/>
      <c r="BB355" s="48"/>
      <c r="BC355" s="48"/>
      <c r="BD355" s="48"/>
      <c r="BE355" s="48"/>
      <c r="BF355" s="48"/>
      <c r="BG355" s="48"/>
      <c r="BH355" s="48"/>
      <c r="BI355" s="48"/>
      <c r="BJ355" s="48"/>
      <c r="BK355" s="48"/>
      <c r="BL355" s="48"/>
      <c r="BM355" s="48"/>
      <c r="BN355" s="48"/>
      <c r="BO355" s="48"/>
      <c r="BP355" s="48"/>
      <c r="BQ355" s="48"/>
      <c r="BR355" s="48"/>
      <c r="BS355" s="48"/>
      <c r="BT355" s="48"/>
      <c r="BU355" s="48"/>
      <c r="BV355" s="48"/>
      <c r="BW355" s="48"/>
      <c r="BX355" s="48"/>
      <c r="BY355" s="48"/>
      <c r="BZ355" s="48"/>
      <c r="CA355" s="48"/>
      <c r="CB355" s="48"/>
      <c r="CC355" s="48"/>
      <c r="CD355" s="48"/>
      <c r="CE355" s="48"/>
      <c r="CF355" s="48"/>
      <c r="CG355" s="48"/>
      <c r="CH355" s="50"/>
      <c r="CI355" s="52"/>
      <c r="CK355" s="43">
        <f t="shared" ref="CK355:CK418" si="19">Q355-AN355</f>
        <v>0</v>
      </c>
    </row>
    <row r="356" s="1" customFormat="1" customHeight="1" spans="1:89">
      <c r="A356" s="12">
        <v>351</v>
      </c>
      <c r="B356" s="44">
        <v>201803</v>
      </c>
      <c r="C356" s="45">
        <v>21</v>
      </c>
      <c r="D356" s="46" t="s">
        <v>107</v>
      </c>
      <c r="E356" s="47"/>
      <c r="F356" s="47"/>
      <c r="G356" s="47"/>
      <c r="H356" s="47"/>
      <c r="I356" s="47"/>
      <c r="J356" s="47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  <c r="AA356" s="48"/>
      <c r="AB356" s="48"/>
      <c r="AC356" s="48"/>
      <c r="AD356" s="48"/>
      <c r="AE356" s="48"/>
      <c r="AF356" s="48"/>
      <c r="AG356" s="49"/>
      <c r="AH356" s="48"/>
      <c r="AI356" s="48"/>
      <c r="AJ356" s="49"/>
      <c r="AK356" s="48"/>
      <c r="AL356" s="50"/>
      <c r="AM356" s="51"/>
      <c r="AN356" s="48"/>
      <c r="AO356" s="48"/>
      <c r="AP356" s="48"/>
      <c r="AQ356" s="48"/>
      <c r="AR356" s="48"/>
      <c r="AS356" s="48"/>
      <c r="AT356" s="48"/>
      <c r="AU356" s="48"/>
      <c r="AV356" s="48"/>
      <c r="AW356" s="48"/>
      <c r="AX356" s="48"/>
      <c r="AY356" s="48"/>
      <c r="AZ356" s="48"/>
      <c r="BA356" s="48"/>
      <c r="BB356" s="48"/>
      <c r="BC356" s="48"/>
      <c r="BD356" s="48"/>
      <c r="BE356" s="48"/>
      <c r="BF356" s="48"/>
      <c r="BG356" s="48"/>
      <c r="BH356" s="48"/>
      <c r="BI356" s="48"/>
      <c r="BJ356" s="48"/>
      <c r="BK356" s="48"/>
      <c r="BL356" s="48"/>
      <c r="BM356" s="48"/>
      <c r="BN356" s="48"/>
      <c r="BO356" s="48"/>
      <c r="BP356" s="48"/>
      <c r="BQ356" s="48"/>
      <c r="BR356" s="48"/>
      <c r="BS356" s="48"/>
      <c r="BT356" s="48"/>
      <c r="BU356" s="48"/>
      <c r="BV356" s="48"/>
      <c r="BW356" s="48"/>
      <c r="BX356" s="48"/>
      <c r="BY356" s="48"/>
      <c r="BZ356" s="48"/>
      <c r="CA356" s="48"/>
      <c r="CB356" s="48"/>
      <c r="CC356" s="48"/>
      <c r="CD356" s="48"/>
      <c r="CE356" s="48"/>
      <c r="CF356" s="48"/>
      <c r="CG356" s="48"/>
      <c r="CH356" s="50"/>
      <c r="CI356" s="52"/>
      <c r="CK356" s="43">
        <f t="shared" si="19"/>
        <v>0</v>
      </c>
    </row>
    <row r="357" s="1" customFormat="1" customHeight="1" spans="1:89">
      <c r="A357" s="12">
        <v>352</v>
      </c>
      <c r="B357" s="44">
        <v>201803</v>
      </c>
      <c r="C357" s="45">
        <v>22</v>
      </c>
      <c r="D357" s="46" t="s">
        <v>108</v>
      </c>
      <c r="E357" s="47"/>
      <c r="F357" s="47"/>
      <c r="G357" s="47"/>
      <c r="H357" s="47"/>
      <c r="I357" s="47"/>
      <c r="J357" s="47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  <c r="AA357" s="48"/>
      <c r="AB357" s="48"/>
      <c r="AC357" s="48"/>
      <c r="AD357" s="48"/>
      <c r="AE357" s="48"/>
      <c r="AF357" s="48"/>
      <c r="AG357" s="49"/>
      <c r="AH357" s="48"/>
      <c r="AI357" s="48"/>
      <c r="AJ357" s="49"/>
      <c r="AK357" s="48"/>
      <c r="AL357" s="50"/>
      <c r="AM357" s="51"/>
      <c r="AN357" s="48"/>
      <c r="AO357" s="48"/>
      <c r="AP357" s="48"/>
      <c r="AQ357" s="48"/>
      <c r="AR357" s="48"/>
      <c r="AS357" s="48"/>
      <c r="AT357" s="48"/>
      <c r="AU357" s="48"/>
      <c r="AV357" s="48"/>
      <c r="AW357" s="48"/>
      <c r="AX357" s="48"/>
      <c r="AY357" s="48"/>
      <c r="AZ357" s="48"/>
      <c r="BA357" s="48"/>
      <c r="BB357" s="48"/>
      <c r="BC357" s="48"/>
      <c r="BD357" s="48"/>
      <c r="BE357" s="48"/>
      <c r="BF357" s="48"/>
      <c r="BG357" s="48"/>
      <c r="BH357" s="48"/>
      <c r="BI357" s="48"/>
      <c r="BJ357" s="48"/>
      <c r="BK357" s="48"/>
      <c r="BL357" s="48"/>
      <c r="BM357" s="48"/>
      <c r="BN357" s="48"/>
      <c r="BO357" s="48"/>
      <c r="BP357" s="48"/>
      <c r="BQ357" s="48"/>
      <c r="BR357" s="48"/>
      <c r="BS357" s="48"/>
      <c r="BT357" s="48"/>
      <c r="BU357" s="48"/>
      <c r="BV357" s="48"/>
      <c r="BW357" s="48"/>
      <c r="BX357" s="48"/>
      <c r="BY357" s="48"/>
      <c r="BZ357" s="48"/>
      <c r="CA357" s="48"/>
      <c r="CB357" s="48"/>
      <c r="CC357" s="48"/>
      <c r="CD357" s="48"/>
      <c r="CE357" s="48"/>
      <c r="CF357" s="48"/>
      <c r="CG357" s="48"/>
      <c r="CH357" s="50"/>
      <c r="CI357" s="52"/>
      <c r="CK357" s="43">
        <f t="shared" si="19"/>
        <v>0</v>
      </c>
    </row>
    <row r="358" s="1" customFormat="1" customHeight="1" spans="1:89">
      <c r="A358" s="12">
        <v>353</v>
      </c>
      <c r="B358" s="44">
        <v>201803</v>
      </c>
      <c r="C358" s="45">
        <v>23</v>
      </c>
      <c r="D358" s="46" t="s">
        <v>109</v>
      </c>
      <c r="E358" s="47"/>
      <c r="F358" s="47"/>
      <c r="G358" s="47"/>
      <c r="H358" s="47"/>
      <c r="I358" s="47"/>
      <c r="J358" s="47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  <c r="AA358" s="48"/>
      <c r="AB358" s="48"/>
      <c r="AC358" s="48"/>
      <c r="AD358" s="48"/>
      <c r="AE358" s="48"/>
      <c r="AF358" s="48"/>
      <c r="AG358" s="49"/>
      <c r="AH358" s="48"/>
      <c r="AI358" s="48"/>
      <c r="AJ358" s="49"/>
      <c r="AK358" s="48"/>
      <c r="AL358" s="50"/>
      <c r="AM358" s="51"/>
      <c r="AN358" s="48"/>
      <c r="AO358" s="48"/>
      <c r="AP358" s="48"/>
      <c r="AQ358" s="48"/>
      <c r="AR358" s="48"/>
      <c r="AS358" s="48"/>
      <c r="AT358" s="48"/>
      <c r="AU358" s="48"/>
      <c r="AV358" s="48"/>
      <c r="AW358" s="48"/>
      <c r="AX358" s="48"/>
      <c r="AY358" s="48"/>
      <c r="AZ358" s="48"/>
      <c r="BA358" s="48"/>
      <c r="BB358" s="48"/>
      <c r="BC358" s="48"/>
      <c r="BD358" s="48"/>
      <c r="BE358" s="48"/>
      <c r="BF358" s="48"/>
      <c r="BG358" s="48"/>
      <c r="BH358" s="48"/>
      <c r="BI358" s="48"/>
      <c r="BJ358" s="48"/>
      <c r="BK358" s="48"/>
      <c r="BL358" s="48"/>
      <c r="BM358" s="48"/>
      <c r="BN358" s="48"/>
      <c r="BO358" s="48"/>
      <c r="BP358" s="48"/>
      <c r="BQ358" s="48"/>
      <c r="BR358" s="48"/>
      <c r="BS358" s="48"/>
      <c r="BT358" s="48"/>
      <c r="BU358" s="48"/>
      <c r="BV358" s="48"/>
      <c r="BW358" s="48"/>
      <c r="BX358" s="48"/>
      <c r="BY358" s="48"/>
      <c r="BZ358" s="48"/>
      <c r="CA358" s="48"/>
      <c r="CB358" s="48"/>
      <c r="CC358" s="48"/>
      <c r="CD358" s="48"/>
      <c r="CE358" s="48"/>
      <c r="CF358" s="48"/>
      <c r="CG358" s="48"/>
      <c r="CH358" s="50"/>
      <c r="CI358" s="52"/>
      <c r="CK358" s="43">
        <f t="shared" si="19"/>
        <v>0</v>
      </c>
    </row>
    <row r="359" s="1" customFormat="1" customHeight="1" spans="1:89">
      <c r="A359" s="12">
        <v>354</v>
      </c>
      <c r="B359" s="44">
        <v>201803</v>
      </c>
      <c r="C359" s="45">
        <v>24</v>
      </c>
      <c r="D359" s="46" t="s">
        <v>110</v>
      </c>
      <c r="E359" s="47"/>
      <c r="F359" s="47"/>
      <c r="G359" s="47"/>
      <c r="H359" s="47"/>
      <c r="I359" s="47"/>
      <c r="J359" s="47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  <c r="AA359" s="48"/>
      <c r="AB359" s="48"/>
      <c r="AC359" s="48"/>
      <c r="AD359" s="48"/>
      <c r="AE359" s="48"/>
      <c r="AF359" s="48"/>
      <c r="AG359" s="49"/>
      <c r="AH359" s="48"/>
      <c r="AI359" s="48"/>
      <c r="AJ359" s="49"/>
      <c r="AK359" s="48"/>
      <c r="AL359" s="50"/>
      <c r="AM359" s="51"/>
      <c r="AN359" s="48"/>
      <c r="AO359" s="48"/>
      <c r="AP359" s="48"/>
      <c r="AQ359" s="48"/>
      <c r="AR359" s="48"/>
      <c r="AS359" s="48"/>
      <c r="AT359" s="48"/>
      <c r="AU359" s="48"/>
      <c r="AV359" s="48"/>
      <c r="AW359" s="48"/>
      <c r="AX359" s="48"/>
      <c r="AY359" s="48"/>
      <c r="AZ359" s="48"/>
      <c r="BA359" s="48"/>
      <c r="BB359" s="48"/>
      <c r="BC359" s="48"/>
      <c r="BD359" s="48"/>
      <c r="BE359" s="48"/>
      <c r="BF359" s="48"/>
      <c r="BG359" s="48"/>
      <c r="BH359" s="48"/>
      <c r="BI359" s="48"/>
      <c r="BJ359" s="48"/>
      <c r="BK359" s="48"/>
      <c r="BL359" s="48"/>
      <c r="BM359" s="48"/>
      <c r="BN359" s="48"/>
      <c r="BO359" s="48"/>
      <c r="BP359" s="48"/>
      <c r="BQ359" s="48"/>
      <c r="BR359" s="48"/>
      <c r="BS359" s="48"/>
      <c r="BT359" s="48"/>
      <c r="BU359" s="48"/>
      <c r="BV359" s="48"/>
      <c r="BW359" s="48"/>
      <c r="BX359" s="48"/>
      <c r="BY359" s="48"/>
      <c r="BZ359" s="48"/>
      <c r="CA359" s="48"/>
      <c r="CB359" s="48"/>
      <c r="CC359" s="48"/>
      <c r="CD359" s="48"/>
      <c r="CE359" s="48"/>
      <c r="CF359" s="48"/>
      <c r="CG359" s="48"/>
      <c r="CH359" s="50"/>
      <c r="CI359" s="52"/>
      <c r="CK359" s="43">
        <f t="shared" si="19"/>
        <v>0</v>
      </c>
    </row>
    <row r="360" s="1" customFormat="1" customHeight="1" spans="1:89">
      <c r="A360" s="12">
        <v>355</v>
      </c>
      <c r="B360" s="44">
        <v>201803</v>
      </c>
      <c r="C360" s="45">
        <v>25</v>
      </c>
      <c r="D360" s="46" t="s">
        <v>111</v>
      </c>
      <c r="E360" s="47"/>
      <c r="F360" s="47"/>
      <c r="G360" s="47"/>
      <c r="H360" s="47"/>
      <c r="I360" s="47"/>
      <c r="J360" s="47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  <c r="AA360" s="48"/>
      <c r="AB360" s="48"/>
      <c r="AC360" s="48"/>
      <c r="AD360" s="48"/>
      <c r="AE360" s="48"/>
      <c r="AF360" s="48"/>
      <c r="AG360" s="49"/>
      <c r="AH360" s="48"/>
      <c r="AI360" s="48"/>
      <c r="AJ360" s="49"/>
      <c r="AK360" s="48"/>
      <c r="AL360" s="50"/>
      <c r="AM360" s="51"/>
      <c r="AN360" s="48"/>
      <c r="AO360" s="48"/>
      <c r="AP360" s="48"/>
      <c r="AQ360" s="48"/>
      <c r="AR360" s="48"/>
      <c r="AS360" s="48"/>
      <c r="AT360" s="48"/>
      <c r="AU360" s="48"/>
      <c r="AV360" s="48"/>
      <c r="AW360" s="48"/>
      <c r="AX360" s="48"/>
      <c r="AY360" s="48"/>
      <c r="AZ360" s="48"/>
      <c r="BA360" s="48"/>
      <c r="BB360" s="48"/>
      <c r="BC360" s="48"/>
      <c r="BD360" s="48"/>
      <c r="BE360" s="48"/>
      <c r="BF360" s="48"/>
      <c r="BG360" s="48"/>
      <c r="BH360" s="48"/>
      <c r="BI360" s="48"/>
      <c r="BJ360" s="48"/>
      <c r="BK360" s="48"/>
      <c r="BL360" s="48"/>
      <c r="BM360" s="48"/>
      <c r="BN360" s="48"/>
      <c r="BO360" s="48"/>
      <c r="BP360" s="48"/>
      <c r="BQ360" s="48"/>
      <c r="BR360" s="48"/>
      <c r="BS360" s="48"/>
      <c r="BT360" s="48"/>
      <c r="BU360" s="48"/>
      <c r="BV360" s="48"/>
      <c r="BW360" s="48"/>
      <c r="BX360" s="48"/>
      <c r="BY360" s="48"/>
      <c r="BZ360" s="48"/>
      <c r="CA360" s="48"/>
      <c r="CB360" s="48"/>
      <c r="CC360" s="48"/>
      <c r="CD360" s="48"/>
      <c r="CE360" s="48"/>
      <c r="CF360" s="48"/>
      <c r="CG360" s="48"/>
      <c r="CH360" s="50"/>
      <c r="CI360" s="52"/>
      <c r="CK360" s="43">
        <f t="shared" si="19"/>
        <v>0</v>
      </c>
    </row>
    <row r="361" s="1" customFormat="1" customHeight="1" spans="1:89">
      <c r="A361" s="12">
        <v>356</v>
      </c>
      <c r="B361" s="44">
        <v>201803</v>
      </c>
      <c r="C361" s="45">
        <v>26</v>
      </c>
      <c r="D361" s="46" t="s">
        <v>112</v>
      </c>
      <c r="E361" s="47"/>
      <c r="F361" s="47"/>
      <c r="G361" s="47"/>
      <c r="H361" s="47"/>
      <c r="I361" s="47"/>
      <c r="J361" s="47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  <c r="AA361" s="48"/>
      <c r="AB361" s="48"/>
      <c r="AC361" s="48"/>
      <c r="AD361" s="48"/>
      <c r="AE361" s="48"/>
      <c r="AF361" s="48"/>
      <c r="AG361" s="49"/>
      <c r="AH361" s="48"/>
      <c r="AI361" s="48"/>
      <c r="AJ361" s="49"/>
      <c r="AK361" s="48"/>
      <c r="AL361" s="50"/>
      <c r="AM361" s="51"/>
      <c r="AN361" s="48"/>
      <c r="AO361" s="48"/>
      <c r="AP361" s="48"/>
      <c r="AQ361" s="48"/>
      <c r="AR361" s="48"/>
      <c r="AS361" s="48"/>
      <c r="AT361" s="48"/>
      <c r="AU361" s="48"/>
      <c r="AV361" s="48"/>
      <c r="AW361" s="48"/>
      <c r="AX361" s="48"/>
      <c r="AY361" s="48"/>
      <c r="AZ361" s="48"/>
      <c r="BA361" s="48"/>
      <c r="BB361" s="48"/>
      <c r="BC361" s="48"/>
      <c r="BD361" s="48"/>
      <c r="BE361" s="48"/>
      <c r="BF361" s="48"/>
      <c r="BG361" s="48"/>
      <c r="BH361" s="48"/>
      <c r="BI361" s="48"/>
      <c r="BJ361" s="48"/>
      <c r="BK361" s="48"/>
      <c r="BL361" s="48"/>
      <c r="BM361" s="48"/>
      <c r="BN361" s="48"/>
      <c r="BO361" s="48"/>
      <c r="BP361" s="48"/>
      <c r="BQ361" s="48"/>
      <c r="BR361" s="48"/>
      <c r="BS361" s="48"/>
      <c r="BT361" s="48"/>
      <c r="BU361" s="48"/>
      <c r="BV361" s="48"/>
      <c r="BW361" s="48"/>
      <c r="BX361" s="48"/>
      <c r="BY361" s="48"/>
      <c r="BZ361" s="48"/>
      <c r="CA361" s="48"/>
      <c r="CB361" s="48"/>
      <c r="CC361" s="48"/>
      <c r="CD361" s="48"/>
      <c r="CE361" s="48"/>
      <c r="CF361" s="48"/>
      <c r="CG361" s="48"/>
      <c r="CH361" s="50"/>
      <c r="CI361" s="52"/>
      <c r="CK361" s="43">
        <f t="shared" si="19"/>
        <v>0</v>
      </c>
    </row>
    <row r="362" s="1" customFormat="1" customHeight="1" spans="1:89">
      <c r="A362" s="12">
        <v>357</v>
      </c>
      <c r="B362" s="44">
        <v>201803</v>
      </c>
      <c r="C362" s="45">
        <v>27</v>
      </c>
      <c r="D362" s="46" t="s">
        <v>113</v>
      </c>
      <c r="E362" s="47"/>
      <c r="F362" s="47"/>
      <c r="G362" s="47"/>
      <c r="H362" s="47"/>
      <c r="I362" s="47"/>
      <c r="J362" s="47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  <c r="AA362" s="48"/>
      <c r="AB362" s="48"/>
      <c r="AC362" s="48"/>
      <c r="AD362" s="48"/>
      <c r="AE362" s="48"/>
      <c r="AF362" s="48"/>
      <c r="AG362" s="49"/>
      <c r="AH362" s="48"/>
      <c r="AI362" s="48"/>
      <c r="AJ362" s="49"/>
      <c r="AK362" s="48"/>
      <c r="AL362" s="50"/>
      <c r="AM362" s="51"/>
      <c r="AN362" s="48"/>
      <c r="AO362" s="48"/>
      <c r="AP362" s="48"/>
      <c r="AQ362" s="48"/>
      <c r="AR362" s="48"/>
      <c r="AS362" s="48"/>
      <c r="AT362" s="48"/>
      <c r="AU362" s="48"/>
      <c r="AV362" s="48"/>
      <c r="AW362" s="48"/>
      <c r="AX362" s="48"/>
      <c r="AY362" s="48"/>
      <c r="AZ362" s="48"/>
      <c r="BA362" s="48"/>
      <c r="BB362" s="48"/>
      <c r="BC362" s="48"/>
      <c r="BD362" s="48"/>
      <c r="BE362" s="48"/>
      <c r="BF362" s="48"/>
      <c r="BG362" s="48"/>
      <c r="BH362" s="48"/>
      <c r="BI362" s="48"/>
      <c r="BJ362" s="48"/>
      <c r="BK362" s="48"/>
      <c r="BL362" s="48"/>
      <c r="BM362" s="48"/>
      <c r="BN362" s="48"/>
      <c r="BO362" s="48"/>
      <c r="BP362" s="48"/>
      <c r="BQ362" s="48"/>
      <c r="BR362" s="48"/>
      <c r="BS362" s="48"/>
      <c r="BT362" s="48"/>
      <c r="BU362" s="48"/>
      <c r="BV362" s="48"/>
      <c r="BW362" s="48"/>
      <c r="BX362" s="48"/>
      <c r="BY362" s="48"/>
      <c r="BZ362" s="48"/>
      <c r="CA362" s="48"/>
      <c r="CB362" s="48"/>
      <c r="CC362" s="48"/>
      <c r="CD362" s="48"/>
      <c r="CE362" s="48"/>
      <c r="CF362" s="48"/>
      <c r="CG362" s="48"/>
      <c r="CH362" s="50"/>
      <c r="CI362" s="52"/>
      <c r="CK362" s="43">
        <f t="shared" si="19"/>
        <v>0</v>
      </c>
    </row>
    <row r="363" s="1" customFormat="1" customHeight="1" spans="1:89">
      <c r="A363" s="12">
        <v>358</v>
      </c>
      <c r="B363" s="44">
        <v>201803</v>
      </c>
      <c r="C363" s="45">
        <v>28</v>
      </c>
      <c r="D363" s="46" t="s">
        <v>114</v>
      </c>
      <c r="E363" s="47"/>
      <c r="F363" s="47"/>
      <c r="G363" s="47"/>
      <c r="H363" s="47"/>
      <c r="I363" s="47"/>
      <c r="J363" s="47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  <c r="AA363" s="48"/>
      <c r="AB363" s="48"/>
      <c r="AC363" s="48"/>
      <c r="AD363" s="48"/>
      <c r="AE363" s="48"/>
      <c r="AF363" s="48"/>
      <c r="AG363" s="49"/>
      <c r="AH363" s="48"/>
      <c r="AI363" s="48"/>
      <c r="AJ363" s="49"/>
      <c r="AK363" s="48"/>
      <c r="AL363" s="50"/>
      <c r="AM363" s="51"/>
      <c r="AN363" s="48"/>
      <c r="AO363" s="48"/>
      <c r="AP363" s="48"/>
      <c r="AQ363" s="48"/>
      <c r="AR363" s="48"/>
      <c r="AS363" s="48"/>
      <c r="AT363" s="48"/>
      <c r="AU363" s="48"/>
      <c r="AV363" s="48"/>
      <c r="AW363" s="48"/>
      <c r="AX363" s="48"/>
      <c r="AY363" s="48"/>
      <c r="AZ363" s="48"/>
      <c r="BA363" s="48"/>
      <c r="BB363" s="48"/>
      <c r="BC363" s="48"/>
      <c r="BD363" s="48"/>
      <c r="BE363" s="48"/>
      <c r="BF363" s="48"/>
      <c r="BG363" s="48"/>
      <c r="BH363" s="48"/>
      <c r="BI363" s="48"/>
      <c r="BJ363" s="48"/>
      <c r="BK363" s="48"/>
      <c r="BL363" s="48"/>
      <c r="BM363" s="48"/>
      <c r="BN363" s="48"/>
      <c r="BO363" s="48"/>
      <c r="BP363" s="48"/>
      <c r="BQ363" s="48"/>
      <c r="BR363" s="48"/>
      <c r="BS363" s="48"/>
      <c r="BT363" s="48"/>
      <c r="BU363" s="48"/>
      <c r="BV363" s="48"/>
      <c r="BW363" s="48"/>
      <c r="BX363" s="48"/>
      <c r="BY363" s="48"/>
      <c r="BZ363" s="48"/>
      <c r="CA363" s="48"/>
      <c r="CB363" s="48"/>
      <c r="CC363" s="48"/>
      <c r="CD363" s="48"/>
      <c r="CE363" s="48"/>
      <c r="CF363" s="48"/>
      <c r="CG363" s="48"/>
      <c r="CH363" s="50"/>
      <c r="CI363" s="52"/>
      <c r="CK363" s="43">
        <f t="shared" si="19"/>
        <v>0</v>
      </c>
    </row>
    <row r="364" s="1" customFormat="1" customHeight="1" spans="1:89">
      <c r="A364" s="12">
        <v>359</v>
      </c>
      <c r="B364" s="44">
        <v>201803</v>
      </c>
      <c r="C364" s="45">
        <v>29</v>
      </c>
      <c r="D364" s="46" t="s">
        <v>115</v>
      </c>
      <c r="E364" s="47"/>
      <c r="F364" s="47"/>
      <c r="G364" s="47"/>
      <c r="H364" s="47"/>
      <c r="I364" s="47"/>
      <c r="J364" s="47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  <c r="AA364" s="48"/>
      <c r="AB364" s="48"/>
      <c r="AC364" s="48"/>
      <c r="AD364" s="48"/>
      <c r="AE364" s="48"/>
      <c r="AF364" s="48"/>
      <c r="AG364" s="49"/>
      <c r="AH364" s="48"/>
      <c r="AI364" s="48"/>
      <c r="AJ364" s="49"/>
      <c r="AK364" s="48"/>
      <c r="AL364" s="50"/>
      <c r="AM364" s="51"/>
      <c r="AN364" s="48"/>
      <c r="AO364" s="48"/>
      <c r="AP364" s="48"/>
      <c r="AQ364" s="48"/>
      <c r="AR364" s="48"/>
      <c r="AS364" s="48"/>
      <c r="AT364" s="48"/>
      <c r="AU364" s="48"/>
      <c r="AV364" s="48"/>
      <c r="AW364" s="48"/>
      <c r="AX364" s="48"/>
      <c r="AY364" s="48"/>
      <c r="AZ364" s="48"/>
      <c r="BA364" s="48"/>
      <c r="BB364" s="48"/>
      <c r="BC364" s="48"/>
      <c r="BD364" s="48"/>
      <c r="BE364" s="48"/>
      <c r="BF364" s="48"/>
      <c r="BG364" s="48"/>
      <c r="BH364" s="48"/>
      <c r="BI364" s="48"/>
      <c r="BJ364" s="48"/>
      <c r="BK364" s="48"/>
      <c r="BL364" s="48"/>
      <c r="BM364" s="48"/>
      <c r="BN364" s="48"/>
      <c r="BO364" s="48"/>
      <c r="BP364" s="48"/>
      <c r="BQ364" s="48"/>
      <c r="BR364" s="48"/>
      <c r="BS364" s="48"/>
      <c r="BT364" s="48"/>
      <c r="BU364" s="48"/>
      <c r="BV364" s="48"/>
      <c r="BW364" s="48"/>
      <c r="BX364" s="48"/>
      <c r="BY364" s="48"/>
      <c r="BZ364" s="48"/>
      <c r="CA364" s="48"/>
      <c r="CB364" s="48"/>
      <c r="CC364" s="48"/>
      <c r="CD364" s="48"/>
      <c r="CE364" s="48"/>
      <c r="CF364" s="48"/>
      <c r="CG364" s="48"/>
      <c r="CH364" s="50"/>
      <c r="CI364" s="52"/>
      <c r="CK364" s="43">
        <f t="shared" si="19"/>
        <v>0</v>
      </c>
    </row>
    <row r="365" s="1" customFormat="1" customHeight="1" spans="1:89">
      <c r="A365" s="12">
        <v>360</v>
      </c>
      <c r="B365" s="44">
        <v>201803</v>
      </c>
      <c r="C365" s="45">
        <v>30</v>
      </c>
      <c r="D365" s="46" t="s">
        <v>116</v>
      </c>
      <c r="E365" s="47"/>
      <c r="F365" s="47"/>
      <c r="G365" s="47"/>
      <c r="H365" s="47"/>
      <c r="I365" s="47"/>
      <c r="J365" s="47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  <c r="AA365" s="48"/>
      <c r="AB365" s="48"/>
      <c r="AC365" s="48"/>
      <c r="AD365" s="48"/>
      <c r="AE365" s="48"/>
      <c r="AF365" s="48"/>
      <c r="AG365" s="49"/>
      <c r="AH365" s="48"/>
      <c r="AI365" s="48"/>
      <c r="AJ365" s="49"/>
      <c r="AK365" s="48"/>
      <c r="AL365" s="50"/>
      <c r="AM365" s="51"/>
      <c r="AN365" s="48"/>
      <c r="AO365" s="48"/>
      <c r="AP365" s="48"/>
      <c r="AQ365" s="48"/>
      <c r="AR365" s="48"/>
      <c r="AS365" s="48"/>
      <c r="AT365" s="48"/>
      <c r="AU365" s="48"/>
      <c r="AV365" s="48"/>
      <c r="AW365" s="48"/>
      <c r="AX365" s="48"/>
      <c r="AY365" s="48"/>
      <c r="AZ365" s="48"/>
      <c r="BA365" s="48"/>
      <c r="BB365" s="48"/>
      <c r="BC365" s="48"/>
      <c r="BD365" s="48"/>
      <c r="BE365" s="48"/>
      <c r="BF365" s="48"/>
      <c r="BG365" s="48"/>
      <c r="BH365" s="48"/>
      <c r="BI365" s="48"/>
      <c r="BJ365" s="48"/>
      <c r="BK365" s="48"/>
      <c r="BL365" s="48"/>
      <c r="BM365" s="48"/>
      <c r="BN365" s="48"/>
      <c r="BO365" s="48"/>
      <c r="BP365" s="48"/>
      <c r="BQ365" s="48"/>
      <c r="BR365" s="48"/>
      <c r="BS365" s="48"/>
      <c r="BT365" s="48"/>
      <c r="BU365" s="48"/>
      <c r="BV365" s="48"/>
      <c r="BW365" s="48"/>
      <c r="BX365" s="48"/>
      <c r="BY365" s="48"/>
      <c r="BZ365" s="48"/>
      <c r="CA365" s="48"/>
      <c r="CB365" s="48"/>
      <c r="CC365" s="48"/>
      <c r="CD365" s="48"/>
      <c r="CE365" s="48"/>
      <c r="CF365" s="48"/>
      <c r="CG365" s="48"/>
      <c r="CH365" s="50"/>
      <c r="CI365" s="52"/>
      <c r="CK365" s="43">
        <f t="shared" si="19"/>
        <v>0</v>
      </c>
    </row>
    <row r="366" s="1" customFormat="1" customHeight="1" spans="1:89">
      <c r="A366" s="12">
        <v>361</v>
      </c>
      <c r="B366" s="44">
        <v>201803</v>
      </c>
      <c r="C366" s="45">
        <v>31</v>
      </c>
      <c r="D366" s="46" t="s">
        <v>117</v>
      </c>
      <c r="E366" s="47"/>
      <c r="F366" s="47"/>
      <c r="G366" s="47"/>
      <c r="H366" s="47"/>
      <c r="I366" s="47"/>
      <c r="J366" s="47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  <c r="AA366" s="48"/>
      <c r="AB366" s="48"/>
      <c r="AC366" s="48"/>
      <c r="AD366" s="48"/>
      <c r="AE366" s="48"/>
      <c r="AF366" s="48"/>
      <c r="AG366" s="49"/>
      <c r="AH366" s="48"/>
      <c r="AI366" s="48"/>
      <c r="AJ366" s="49"/>
      <c r="AK366" s="48"/>
      <c r="AL366" s="50"/>
      <c r="AM366" s="51"/>
      <c r="AN366" s="48"/>
      <c r="AO366" s="48"/>
      <c r="AP366" s="48"/>
      <c r="AQ366" s="48"/>
      <c r="AR366" s="48"/>
      <c r="AS366" s="48"/>
      <c r="AT366" s="48"/>
      <c r="AU366" s="48"/>
      <c r="AV366" s="48"/>
      <c r="AW366" s="48"/>
      <c r="AX366" s="48"/>
      <c r="AY366" s="48"/>
      <c r="AZ366" s="48"/>
      <c r="BA366" s="48"/>
      <c r="BB366" s="48"/>
      <c r="BC366" s="48"/>
      <c r="BD366" s="48"/>
      <c r="BE366" s="48"/>
      <c r="BF366" s="48"/>
      <c r="BG366" s="48"/>
      <c r="BH366" s="48"/>
      <c r="BI366" s="48"/>
      <c r="BJ366" s="48"/>
      <c r="BK366" s="48"/>
      <c r="BL366" s="48"/>
      <c r="BM366" s="48"/>
      <c r="BN366" s="48"/>
      <c r="BO366" s="48"/>
      <c r="BP366" s="48"/>
      <c r="BQ366" s="48"/>
      <c r="BR366" s="48"/>
      <c r="BS366" s="48"/>
      <c r="BT366" s="48"/>
      <c r="BU366" s="48"/>
      <c r="BV366" s="48"/>
      <c r="BW366" s="48"/>
      <c r="BX366" s="48"/>
      <c r="BY366" s="48"/>
      <c r="BZ366" s="48"/>
      <c r="CA366" s="48"/>
      <c r="CB366" s="48"/>
      <c r="CC366" s="48"/>
      <c r="CD366" s="48"/>
      <c r="CE366" s="48"/>
      <c r="CF366" s="48"/>
      <c r="CG366" s="48"/>
      <c r="CH366" s="50"/>
      <c r="CI366" s="52"/>
      <c r="CK366" s="43">
        <f t="shared" si="19"/>
        <v>0</v>
      </c>
    </row>
    <row r="367" s="1" customFormat="1" customHeight="1" spans="1:89">
      <c r="A367" s="12">
        <v>362</v>
      </c>
      <c r="B367" s="44">
        <v>201803</v>
      </c>
      <c r="C367" s="45">
        <v>32</v>
      </c>
      <c r="D367" s="46" t="s">
        <v>118</v>
      </c>
      <c r="E367" s="47"/>
      <c r="F367" s="47"/>
      <c r="G367" s="47"/>
      <c r="H367" s="47"/>
      <c r="I367" s="47"/>
      <c r="J367" s="47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  <c r="AA367" s="48"/>
      <c r="AB367" s="48"/>
      <c r="AC367" s="48"/>
      <c r="AD367" s="48"/>
      <c r="AE367" s="48"/>
      <c r="AF367" s="48"/>
      <c r="AG367" s="49"/>
      <c r="AH367" s="48"/>
      <c r="AI367" s="48"/>
      <c r="AJ367" s="49"/>
      <c r="AK367" s="48"/>
      <c r="AL367" s="50"/>
      <c r="AM367" s="51"/>
      <c r="AN367" s="48"/>
      <c r="AO367" s="48"/>
      <c r="AP367" s="48"/>
      <c r="AQ367" s="48"/>
      <c r="AR367" s="48"/>
      <c r="AS367" s="48"/>
      <c r="AT367" s="48"/>
      <c r="AU367" s="48"/>
      <c r="AV367" s="48"/>
      <c r="AW367" s="48"/>
      <c r="AX367" s="48"/>
      <c r="AY367" s="48"/>
      <c r="AZ367" s="48"/>
      <c r="BA367" s="48"/>
      <c r="BB367" s="48"/>
      <c r="BC367" s="48"/>
      <c r="BD367" s="48"/>
      <c r="BE367" s="48"/>
      <c r="BF367" s="48"/>
      <c r="BG367" s="48"/>
      <c r="BH367" s="48"/>
      <c r="BI367" s="48"/>
      <c r="BJ367" s="48"/>
      <c r="BK367" s="48"/>
      <c r="BL367" s="48"/>
      <c r="BM367" s="48"/>
      <c r="BN367" s="48"/>
      <c r="BO367" s="48"/>
      <c r="BP367" s="48"/>
      <c r="BQ367" s="48"/>
      <c r="BR367" s="48"/>
      <c r="BS367" s="48"/>
      <c r="BT367" s="48"/>
      <c r="BU367" s="48"/>
      <c r="BV367" s="48"/>
      <c r="BW367" s="48"/>
      <c r="BX367" s="48"/>
      <c r="BY367" s="48"/>
      <c r="BZ367" s="48"/>
      <c r="CA367" s="48"/>
      <c r="CB367" s="48"/>
      <c r="CC367" s="48"/>
      <c r="CD367" s="48"/>
      <c r="CE367" s="48"/>
      <c r="CF367" s="48"/>
      <c r="CG367" s="48"/>
      <c r="CH367" s="50"/>
      <c r="CI367" s="52"/>
      <c r="CK367" s="43">
        <f t="shared" si="19"/>
        <v>0</v>
      </c>
    </row>
    <row r="368" s="1" customFormat="1" customHeight="1" spans="1:89">
      <c r="A368" s="12">
        <v>363</v>
      </c>
      <c r="B368" s="44">
        <v>201803</v>
      </c>
      <c r="C368" s="45">
        <v>33</v>
      </c>
      <c r="D368" s="46" t="s">
        <v>119</v>
      </c>
      <c r="E368" s="47"/>
      <c r="F368" s="47"/>
      <c r="G368" s="47"/>
      <c r="H368" s="47"/>
      <c r="I368" s="47"/>
      <c r="J368" s="47"/>
      <c r="K368" s="48"/>
      <c r="L368" s="48"/>
      <c r="M368" s="48"/>
      <c r="N368" s="48"/>
      <c r="O368" s="48"/>
      <c r="P368" s="48"/>
      <c r="Q368" s="48"/>
      <c r="R368" s="48"/>
      <c r="S368" s="48"/>
      <c r="T368" s="48"/>
      <c r="U368" s="48"/>
      <c r="V368" s="48"/>
      <c r="W368" s="48"/>
      <c r="X368" s="48"/>
      <c r="Y368" s="48"/>
      <c r="Z368" s="48"/>
      <c r="AA368" s="48"/>
      <c r="AB368" s="48"/>
      <c r="AC368" s="48"/>
      <c r="AD368" s="48"/>
      <c r="AE368" s="48"/>
      <c r="AF368" s="48"/>
      <c r="AG368" s="49"/>
      <c r="AH368" s="48"/>
      <c r="AI368" s="48"/>
      <c r="AJ368" s="49"/>
      <c r="AK368" s="48"/>
      <c r="AL368" s="50"/>
      <c r="AM368" s="51"/>
      <c r="AN368" s="48"/>
      <c r="AO368" s="48"/>
      <c r="AP368" s="48"/>
      <c r="AQ368" s="48"/>
      <c r="AR368" s="48"/>
      <c r="AS368" s="48"/>
      <c r="AT368" s="48"/>
      <c r="AU368" s="48"/>
      <c r="AV368" s="48"/>
      <c r="AW368" s="48"/>
      <c r="AX368" s="48"/>
      <c r="AY368" s="48"/>
      <c r="AZ368" s="48"/>
      <c r="BA368" s="48"/>
      <c r="BB368" s="48"/>
      <c r="BC368" s="48"/>
      <c r="BD368" s="48"/>
      <c r="BE368" s="48"/>
      <c r="BF368" s="48"/>
      <c r="BG368" s="48"/>
      <c r="BH368" s="48"/>
      <c r="BI368" s="48"/>
      <c r="BJ368" s="48"/>
      <c r="BK368" s="48"/>
      <c r="BL368" s="48"/>
      <c r="BM368" s="48"/>
      <c r="BN368" s="48"/>
      <c r="BO368" s="48"/>
      <c r="BP368" s="48"/>
      <c r="BQ368" s="48"/>
      <c r="BR368" s="48"/>
      <c r="BS368" s="48"/>
      <c r="BT368" s="48"/>
      <c r="BU368" s="48"/>
      <c r="BV368" s="48"/>
      <c r="BW368" s="48"/>
      <c r="BX368" s="48"/>
      <c r="BY368" s="48"/>
      <c r="BZ368" s="48"/>
      <c r="CA368" s="48"/>
      <c r="CB368" s="48"/>
      <c r="CC368" s="48"/>
      <c r="CD368" s="48"/>
      <c r="CE368" s="48"/>
      <c r="CF368" s="48"/>
      <c r="CG368" s="48"/>
      <c r="CH368" s="50"/>
      <c r="CI368" s="52"/>
      <c r="CK368" s="43">
        <f t="shared" si="19"/>
        <v>0</v>
      </c>
    </row>
    <row r="369" s="1" customFormat="1" customHeight="1" spans="1:89">
      <c r="A369" s="12">
        <v>364</v>
      </c>
      <c r="B369" s="44">
        <v>201803</v>
      </c>
      <c r="C369" s="45">
        <v>34</v>
      </c>
      <c r="D369" s="46" t="s">
        <v>120</v>
      </c>
      <c r="E369" s="47"/>
      <c r="F369" s="47"/>
      <c r="G369" s="47"/>
      <c r="H369" s="47"/>
      <c r="I369" s="47"/>
      <c r="J369" s="47"/>
      <c r="K369" s="48"/>
      <c r="L369" s="48"/>
      <c r="M369" s="48"/>
      <c r="N369" s="48"/>
      <c r="O369" s="48"/>
      <c r="P369" s="48"/>
      <c r="Q369" s="48"/>
      <c r="R369" s="48"/>
      <c r="S369" s="48"/>
      <c r="T369" s="48"/>
      <c r="U369" s="48"/>
      <c r="V369" s="48"/>
      <c r="W369" s="48"/>
      <c r="X369" s="48"/>
      <c r="Y369" s="48"/>
      <c r="Z369" s="48"/>
      <c r="AA369" s="48"/>
      <c r="AB369" s="48"/>
      <c r="AC369" s="48"/>
      <c r="AD369" s="48"/>
      <c r="AE369" s="48"/>
      <c r="AF369" s="48"/>
      <c r="AG369" s="49"/>
      <c r="AH369" s="48"/>
      <c r="AI369" s="48"/>
      <c r="AJ369" s="49"/>
      <c r="AK369" s="48"/>
      <c r="AL369" s="50"/>
      <c r="AM369" s="51"/>
      <c r="AN369" s="48"/>
      <c r="AO369" s="48"/>
      <c r="AP369" s="48"/>
      <c r="AQ369" s="48"/>
      <c r="AR369" s="48"/>
      <c r="AS369" s="48"/>
      <c r="AT369" s="48"/>
      <c r="AU369" s="48"/>
      <c r="AV369" s="48"/>
      <c r="AW369" s="48"/>
      <c r="AX369" s="48"/>
      <c r="AY369" s="48"/>
      <c r="AZ369" s="48"/>
      <c r="BA369" s="48"/>
      <c r="BB369" s="48"/>
      <c r="BC369" s="48"/>
      <c r="BD369" s="48"/>
      <c r="BE369" s="48"/>
      <c r="BF369" s="48"/>
      <c r="BG369" s="48"/>
      <c r="BH369" s="48"/>
      <c r="BI369" s="48"/>
      <c r="BJ369" s="48"/>
      <c r="BK369" s="48"/>
      <c r="BL369" s="48"/>
      <c r="BM369" s="48"/>
      <c r="BN369" s="48"/>
      <c r="BO369" s="48"/>
      <c r="BP369" s="48"/>
      <c r="BQ369" s="48"/>
      <c r="BR369" s="48"/>
      <c r="BS369" s="48"/>
      <c r="BT369" s="48"/>
      <c r="BU369" s="48"/>
      <c r="BV369" s="48"/>
      <c r="BW369" s="48"/>
      <c r="BX369" s="48"/>
      <c r="BY369" s="48"/>
      <c r="BZ369" s="48"/>
      <c r="CA369" s="48"/>
      <c r="CB369" s="48"/>
      <c r="CC369" s="48"/>
      <c r="CD369" s="48"/>
      <c r="CE369" s="48"/>
      <c r="CF369" s="48"/>
      <c r="CG369" s="48"/>
      <c r="CH369" s="50"/>
      <c r="CI369" s="52"/>
      <c r="CK369" s="43">
        <f t="shared" si="19"/>
        <v>0</v>
      </c>
    </row>
    <row r="370" s="1" customFormat="1" customHeight="1" spans="1:89">
      <c r="A370" s="12">
        <v>365</v>
      </c>
      <c r="B370" s="44">
        <v>201803</v>
      </c>
      <c r="C370" s="45">
        <v>35</v>
      </c>
      <c r="D370" s="46" t="s">
        <v>121</v>
      </c>
      <c r="E370" s="47"/>
      <c r="F370" s="47"/>
      <c r="G370" s="47"/>
      <c r="H370" s="47"/>
      <c r="I370" s="47"/>
      <c r="J370" s="47"/>
      <c r="K370" s="48"/>
      <c r="L370" s="48"/>
      <c r="M370" s="48"/>
      <c r="N370" s="48"/>
      <c r="O370" s="48"/>
      <c r="P370" s="48"/>
      <c r="Q370" s="48"/>
      <c r="R370" s="48"/>
      <c r="S370" s="48"/>
      <c r="T370" s="48"/>
      <c r="U370" s="48"/>
      <c r="V370" s="48"/>
      <c r="W370" s="48"/>
      <c r="X370" s="48"/>
      <c r="Y370" s="48"/>
      <c r="Z370" s="48"/>
      <c r="AA370" s="48"/>
      <c r="AB370" s="48"/>
      <c r="AC370" s="48"/>
      <c r="AD370" s="48"/>
      <c r="AE370" s="48"/>
      <c r="AF370" s="48"/>
      <c r="AG370" s="49"/>
      <c r="AH370" s="48"/>
      <c r="AI370" s="48"/>
      <c r="AJ370" s="49"/>
      <c r="AK370" s="48"/>
      <c r="AL370" s="50"/>
      <c r="AM370" s="51"/>
      <c r="AN370" s="48"/>
      <c r="AO370" s="48"/>
      <c r="AP370" s="48"/>
      <c r="AQ370" s="48"/>
      <c r="AR370" s="48"/>
      <c r="AS370" s="48"/>
      <c r="AT370" s="48"/>
      <c r="AU370" s="48"/>
      <c r="AV370" s="48"/>
      <c r="AW370" s="48"/>
      <c r="AX370" s="48"/>
      <c r="AY370" s="48"/>
      <c r="AZ370" s="48"/>
      <c r="BA370" s="48"/>
      <c r="BB370" s="48"/>
      <c r="BC370" s="48"/>
      <c r="BD370" s="48"/>
      <c r="BE370" s="48"/>
      <c r="BF370" s="48"/>
      <c r="BG370" s="48"/>
      <c r="BH370" s="48"/>
      <c r="BI370" s="48"/>
      <c r="BJ370" s="48"/>
      <c r="BK370" s="48"/>
      <c r="BL370" s="48"/>
      <c r="BM370" s="48"/>
      <c r="BN370" s="48"/>
      <c r="BO370" s="48"/>
      <c r="BP370" s="48"/>
      <c r="BQ370" s="48"/>
      <c r="BR370" s="48"/>
      <c r="BS370" s="48"/>
      <c r="BT370" s="48"/>
      <c r="BU370" s="48"/>
      <c r="BV370" s="48"/>
      <c r="BW370" s="48"/>
      <c r="BX370" s="48"/>
      <c r="BY370" s="48"/>
      <c r="BZ370" s="48"/>
      <c r="CA370" s="48"/>
      <c r="CB370" s="48"/>
      <c r="CC370" s="48"/>
      <c r="CD370" s="48"/>
      <c r="CE370" s="48"/>
      <c r="CF370" s="48"/>
      <c r="CG370" s="48"/>
      <c r="CH370" s="50"/>
      <c r="CI370" s="52"/>
      <c r="CK370" s="43">
        <f t="shared" si="19"/>
        <v>0</v>
      </c>
    </row>
    <row r="371" s="1" customFormat="1" customHeight="1" spans="1:89">
      <c r="A371" s="12">
        <v>366</v>
      </c>
      <c r="B371" s="44">
        <v>201803</v>
      </c>
      <c r="C371" s="45">
        <v>36</v>
      </c>
      <c r="D371" s="46" t="s">
        <v>122</v>
      </c>
      <c r="E371" s="47"/>
      <c r="F371" s="47"/>
      <c r="G371" s="47"/>
      <c r="H371" s="47"/>
      <c r="I371" s="47"/>
      <c r="J371" s="47"/>
      <c r="K371" s="48"/>
      <c r="L371" s="48"/>
      <c r="M371" s="48"/>
      <c r="N371" s="48"/>
      <c r="O371" s="48"/>
      <c r="P371" s="48"/>
      <c r="Q371" s="48"/>
      <c r="R371" s="48"/>
      <c r="S371" s="48"/>
      <c r="T371" s="48"/>
      <c r="U371" s="48"/>
      <c r="V371" s="48"/>
      <c r="W371" s="48"/>
      <c r="X371" s="48"/>
      <c r="Y371" s="48"/>
      <c r="Z371" s="48"/>
      <c r="AA371" s="48"/>
      <c r="AB371" s="48"/>
      <c r="AC371" s="48"/>
      <c r="AD371" s="48"/>
      <c r="AE371" s="48"/>
      <c r="AF371" s="48"/>
      <c r="AG371" s="49"/>
      <c r="AH371" s="48"/>
      <c r="AI371" s="48"/>
      <c r="AJ371" s="49"/>
      <c r="AK371" s="48"/>
      <c r="AL371" s="50"/>
      <c r="AM371" s="51"/>
      <c r="AN371" s="48"/>
      <c r="AO371" s="48"/>
      <c r="AP371" s="48"/>
      <c r="AQ371" s="48"/>
      <c r="AR371" s="48"/>
      <c r="AS371" s="48"/>
      <c r="AT371" s="48"/>
      <c r="AU371" s="48"/>
      <c r="AV371" s="48"/>
      <c r="AW371" s="48"/>
      <c r="AX371" s="48"/>
      <c r="AY371" s="48"/>
      <c r="AZ371" s="48"/>
      <c r="BA371" s="48"/>
      <c r="BB371" s="48"/>
      <c r="BC371" s="48"/>
      <c r="BD371" s="48"/>
      <c r="BE371" s="48"/>
      <c r="BF371" s="48"/>
      <c r="BG371" s="48"/>
      <c r="BH371" s="48"/>
      <c r="BI371" s="48"/>
      <c r="BJ371" s="48"/>
      <c r="BK371" s="48"/>
      <c r="BL371" s="48"/>
      <c r="BM371" s="48"/>
      <c r="BN371" s="48"/>
      <c r="BO371" s="48"/>
      <c r="BP371" s="48"/>
      <c r="BQ371" s="48"/>
      <c r="BR371" s="48"/>
      <c r="BS371" s="48"/>
      <c r="BT371" s="48"/>
      <c r="BU371" s="48"/>
      <c r="BV371" s="48"/>
      <c r="BW371" s="48"/>
      <c r="BX371" s="48"/>
      <c r="BY371" s="48"/>
      <c r="BZ371" s="48"/>
      <c r="CA371" s="48"/>
      <c r="CB371" s="48"/>
      <c r="CC371" s="48"/>
      <c r="CD371" s="48"/>
      <c r="CE371" s="48"/>
      <c r="CF371" s="48"/>
      <c r="CG371" s="48"/>
      <c r="CH371" s="50"/>
      <c r="CI371" s="52"/>
      <c r="CK371" s="43">
        <f t="shared" si="19"/>
        <v>0</v>
      </c>
    </row>
    <row r="372" s="1" customFormat="1" customHeight="1" spans="1:89">
      <c r="A372" s="12">
        <v>367</v>
      </c>
      <c r="B372" s="44">
        <v>201803</v>
      </c>
      <c r="C372" s="45">
        <v>37</v>
      </c>
      <c r="D372" s="46" t="s">
        <v>123</v>
      </c>
      <c r="E372" s="47"/>
      <c r="F372" s="47"/>
      <c r="G372" s="47"/>
      <c r="H372" s="47"/>
      <c r="I372" s="47"/>
      <c r="J372" s="47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  <c r="AA372" s="48"/>
      <c r="AB372" s="48"/>
      <c r="AC372" s="48"/>
      <c r="AD372" s="48"/>
      <c r="AE372" s="48"/>
      <c r="AF372" s="48"/>
      <c r="AG372" s="49"/>
      <c r="AH372" s="48"/>
      <c r="AI372" s="48"/>
      <c r="AJ372" s="49"/>
      <c r="AK372" s="48"/>
      <c r="AL372" s="50"/>
      <c r="AM372" s="51"/>
      <c r="AN372" s="48"/>
      <c r="AO372" s="48"/>
      <c r="AP372" s="48"/>
      <c r="AQ372" s="48"/>
      <c r="AR372" s="48"/>
      <c r="AS372" s="48"/>
      <c r="AT372" s="48"/>
      <c r="AU372" s="48"/>
      <c r="AV372" s="48"/>
      <c r="AW372" s="48"/>
      <c r="AX372" s="48"/>
      <c r="AY372" s="48"/>
      <c r="AZ372" s="48"/>
      <c r="BA372" s="48"/>
      <c r="BB372" s="48"/>
      <c r="BC372" s="48"/>
      <c r="BD372" s="48"/>
      <c r="BE372" s="48"/>
      <c r="BF372" s="48"/>
      <c r="BG372" s="48"/>
      <c r="BH372" s="48"/>
      <c r="BI372" s="48"/>
      <c r="BJ372" s="48"/>
      <c r="BK372" s="48"/>
      <c r="BL372" s="48"/>
      <c r="BM372" s="48"/>
      <c r="BN372" s="48"/>
      <c r="BO372" s="48"/>
      <c r="BP372" s="48"/>
      <c r="BQ372" s="48"/>
      <c r="BR372" s="48"/>
      <c r="BS372" s="48"/>
      <c r="BT372" s="48"/>
      <c r="BU372" s="48"/>
      <c r="BV372" s="48"/>
      <c r="BW372" s="48"/>
      <c r="BX372" s="48"/>
      <c r="BY372" s="48"/>
      <c r="BZ372" s="48"/>
      <c r="CA372" s="48"/>
      <c r="CB372" s="48"/>
      <c r="CC372" s="48"/>
      <c r="CD372" s="48"/>
      <c r="CE372" s="48"/>
      <c r="CF372" s="48"/>
      <c r="CG372" s="48"/>
      <c r="CH372" s="50"/>
      <c r="CI372" s="52"/>
      <c r="CK372" s="43">
        <f t="shared" si="19"/>
        <v>0</v>
      </c>
    </row>
    <row r="373" s="1" customFormat="1" customHeight="1" spans="1:89">
      <c r="A373" s="12">
        <v>368</v>
      </c>
      <c r="B373" s="44">
        <v>201803</v>
      </c>
      <c r="C373" s="45">
        <v>38</v>
      </c>
      <c r="D373" s="46" t="s">
        <v>124</v>
      </c>
      <c r="E373" s="47"/>
      <c r="F373" s="47"/>
      <c r="G373" s="47"/>
      <c r="H373" s="47"/>
      <c r="I373" s="47"/>
      <c r="J373" s="47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  <c r="AA373" s="48"/>
      <c r="AB373" s="48"/>
      <c r="AC373" s="48"/>
      <c r="AD373" s="48"/>
      <c r="AE373" s="48"/>
      <c r="AF373" s="48"/>
      <c r="AG373" s="49"/>
      <c r="AH373" s="48"/>
      <c r="AI373" s="48"/>
      <c r="AJ373" s="49"/>
      <c r="AK373" s="48"/>
      <c r="AL373" s="50"/>
      <c r="AM373" s="51"/>
      <c r="AN373" s="48"/>
      <c r="AO373" s="48"/>
      <c r="AP373" s="48"/>
      <c r="AQ373" s="48"/>
      <c r="AR373" s="48"/>
      <c r="AS373" s="48"/>
      <c r="AT373" s="48"/>
      <c r="AU373" s="48"/>
      <c r="AV373" s="48"/>
      <c r="AW373" s="48"/>
      <c r="AX373" s="48"/>
      <c r="AY373" s="48"/>
      <c r="AZ373" s="48"/>
      <c r="BA373" s="48"/>
      <c r="BB373" s="48"/>
      <c r="BC373" s="48"/>
      <c r="BD373" s="48"/>
      <c r="BE373" s="48"/>
      <c r="BF373" s="48"/>
      <c r="BG373" s="48"/>
      <c r="BH373" s="48"/>
      <c r="BI373" s="48"/>
      <c r="BJ373" s="48"/>
      <c r="BK373" s="48"/>
      <c r="BL373" s="48"/>
      <c r="BM373" s="48"/>
      <c r="BN373" s="48"/>
      <c r="BO373" s="48"/>
      <c r="BP373" s="48"/>
      <c r="BQ373" s="48"/>
      <c r="BR373" s="48"/>
      <c r="BS373" s="48"/>
      <c r="BT373" s="48"/>
      <c r="BU373" s="48"/>
      <c r="BV373" s="48"/>
      <c r="BW373" s="48"/>
      <c r="BX373" s="48"/>
      <c r="BY373" s="48"/>
      <c r="BZ373" s="48"/>
      <c r="CA373" s="48"/>
      <c r="CB373" s="48"/>
      <c r="CC373" s="48"/>
      <c r="CD373" s="48"/>
      <c r="CE373" s="48"/>
      <c r="CF373" s="48"/>
      <c r="CG373" s="48"/>
      <c r="CH373" s="50"/>
      <c r="CI373" s="52"/>
      <c r="CK373" s="43">
        <f t="shared" si="19"/>
        <v>0</v>
      </c>
    </row>
    <row r="374" s="1" customFormat="1" customHeight="1" spans="1:89">
      <c r="A374" s="12">
        <v>369</v>
      </c>
      <c r="B374" s="44">
        <v>201803</v>
      </c>
      <c r="C374" s="45">
        <v>39</v>
      </c>
      <c r="D374" s="46" t="s">
        <v>125</v>
      </c>
      <c r="E374" s="47"/>
      <c r="F374" s="47"/>
      <c r="G374" s="47"/>
      <c r="H374" s="47"/>
      <c r="I374" s="47"/>
      <c r="J374" s="47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  <c r="AA374" s="48"/>
      <c r="AB374" s="48"/>
      <c r="AC374" s="48"/>
      <c r="AD374" s="48"/>
      <c r="AE374" s="48"/>
      <c r="AF374" s="48"/>
      <c r="AG374" s="49"/>
      <c r="AH374" s="48"/>
      <c r="AI374" s="48"/>
      <c r="AJ374" s="49"/>
      <c r="AK374" s="48"/>
      <c r="AL374" s="50"/>
      <c r="AM374" s="51"/>
      <c r="AN374" s="48"/>
      <c r="AO374" s="48"/>
      <c r="AP374" s="48"/>
      <c r="AQ374" s="48"/>
      <c r="AR374" s="48"/>
      <c r="AS374" s="48"/>
      <c r="AT374" s="48"/>
      <c r="AU374" s="48"/>
      <c r="AV374" s="48"/>
      <c r="AW374" s="48"/>
      <c r="AX374" s="48"/>
      <c r="AY374" s="48"/>
      <c r="AZ374" s="48"/>
      <c r="BA374" s="48"/>
      <c r="BB374" s="48"/>
      <c r="BC374" s="48"/>
      <c r="BD374" s="48"/>
      <c r="BE374" s="48"/>
      <c r="BF374" s="48"/>
      <c r="BG374" s="48"/>
      <c r="BH374" s="48"/>
      <c r="BI374" s="48"/>
      <c r="BJ374" s="48"/>
      <c r="BK374" s="48"/>
      <c r="BL374" s="48"/>
      <c r="BM374" s="48"/>
      <c r="BN374" s="48"/>
      <c r="BO374" s="48"/>
      <c r="BP374" s="48"/>
      <c r="BQ374" s="48"/>
      <c r="BR374" s="48"/>
      <c r="BS374" s="48"/>
      <c r="BT374" s="48"/>
      <c r="BU374" s="48"/>
      <c r="BV374" s="48"/>
      <c r="BW374" s="48"/>
      <c r="BX374" s="48"/>
      <c r="BY374" s="48"/>
      <c r="BZ374" s="48"/>
      <c r="CA374" s="48"/>
      <c r="CB374" s="48"/>
      <c r="CC374" s="48"/>
      <c r="CD374" s="48"/>
      <c r="CE374" s="48"/>
      <c r="CF374" s="48"/>
      <c r="CG374" s="48"/>
      <c r="CH374" s="50"/>
      <c r="CI374" s="52"/>
      <c r="CK374" s="43">
        <f t="shared" si="19"/>
        <v>0</v>
      </c>
    </row>
    <row r="375" s="1" customFormat="1" customHeight="1" spans="1:89">
      <c r="A375" s="12">
        <v>370</v>
      </c>
      <c r="B375" s="44">
        <v>201803</v>
      </c>
      <c r="C375" s="45">
        <v>40</v>
      </c>
      <c r="D375" s="46" t="s">
        <v>126</v>
      </c>
      <c r="E375" s="47"/>
      <c r="F375" s="47"/>
      <c r="G375" s="47"/>
      <c r="H375" s="47"/>
      <c r="I375" s="47"/>
      <c r="J375" s="47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  <c r="AA375" s="48"/>
      <c r="AB375" s="48"/>
      <c r="AC375" s="48"/>
      <c r="AD375" s="48"/>
      <c r="AE375" s="48"/>
      <c r="AF375" s="48"/>
      <c r="AG375" s="49"/>
      <c r="AH375" s="48"/>
      <c r="AI375" s="48"/>
      <c r="AJ375" s="49"/>
      <c r="AK375" s="48"/>
      <c r="AL375" s="50"/>
      <c r="AM375" s="51"/>
      <c r="AN375" s="48"/>
      <c r="AO375" s="48"/>
      <c r="AP375" s="48"/>
      <c r="AQ375" s="48"/>
      <c r="AR375" s="48"/>
      <c r="AS375" s="48"/>
      <c r="AT375" s="48"/>
      <c r="AU375" s="48"/>
      <c r="AV375" s="48"/>
      <c r="AW375" s="48"/>
      <c r="AX375" s="48"/>
      <c r="AY375" s="48"/>
      <c r="AZ375" s="48"/>
      <c r="BA375" s="48"/>
      <c r="BB375" s="48"/>
      <c r="BC375" s="48"/>
      <c r="BD375" s="48"/>
      <c r="BE375" s="48"/>
      <c r="BF375" s="48"/>
      <c r="BG375" s="48"/>
      <c r="BH375" s="48"/>
      <c r="BI375" s="48"/>
      <c r="BJ375" s="48"/>
      <c r="BK375" s="48"/>
      <c r="BL375" s="48"/>
      <c r="BM375" s="48"/>
      <c r="BN375" s="48"/>
      <c r="BO375" s="48"/>
      <c r="BP375" s="48"/>
      <c r="BQ375" s="48"/>
      <c r="BR375" s="48"/>
      <c r="BS375" s="48"/>
      <c r="BT375" s="48"/>
      <c r="BU375" s="48"/>
      <c r="BV375" s="48"/>
      <c r="BW375" s="48"/>
      <c r="BX375" s="48"/>
      <c r="BY375" s="48"/>
      <c r="BZ375" s="48"/>
      <c r="CA375" s="48"/>
      <c r="CB375" s="48"/>
      <c r="CC375" s="48"/>
      <c r="CD375" s="48"/>
      <c r="CE375" s="48"/>
      <c r="CF375" s="48"/>
      <c r="CG375" s="48"/>
      <c r="CH375" s="50"/>
      <c r="CI375" s="52"/>
      <c r="CK375" s="43">
        <f t="shared" si="19"/>
        <v>0</v>
      </c>
    </row>
    <row r="376" s="1" customFormat="1" customHeight="1" spans="1:89">
      <c r="A376" s="12">
        <v>371</v>
      </c>
      <c r="B376" s="44">
        <v>201803</v>
      </c>
      <c r="C376" s="45">
        <v>41</v>
      </c>
      <c r="D376" s="46" t="s">
        <v>127</v>
      </c>
      <c r="E376" s="47"/>
      <c r="F376" s="47"/>
      <c r="G376" s="47"/>
      <c r="H376" s="47"/>
      <c r="I376" s="47"/>
      <c r="J376" s="47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  <c r="AA376" s="48"/>
      <c r="AB376" s="48"/>
      <c r="AC376" s="48"/>
      <c r="AD376" s="48"/>
      <c r="AE376" s="48"/>
      <c r="AF376" s="48"/>
      <c r="AG376" s="49"/>
      <c r="AH376" s="48"/>
      <c r="AI376" s="48"/>
      <c r="AJ376" s="49"/>
      <c r="AK376" s="48"/>
      <c r="AL376" s="50"/>
      <c r="AM376" s="51"/>
      <c r="AN376" s="48"/>
      <c r="AO376" s="48"/>
      <c r="AP376" s="48"/>
      <c r="AQ376" s="48"/>
      <c r="AR376" s="48"/>
      <c r="AS376" s="48"/>
      <c r="AT376" s="48"/>
      <c r="AU376" s="48"/>
      <c r="AV376" s="48"/>
      <c r="AW376" s="48"/>
      <c r="AX376" s="48"/>
      <c r="AY376" s="48"/>
      <c r="AZ376" s="48"/>
      <c r="BA376" s="48"/>
      <c r="BB376" s="48"/>
      <c r="BC376" s="48"/>
      <c r="BD376" s="48"/>
      <c r="BE376" s="48"/>
      <c r="BF376" s="48"/>
      <c r="BG376" s="48"/>
      <c r="BH376" s="48"/>
      <c r="BI376" s="48"/>
      <c r="BJ376" s="48"/>
      <c r="BK376" s="48"/>
      <c r="BL376" s="48"/>
      <c r="BM376" s="48"/>
      <c r="BN376" s="48"/>
      <c r="BO376" s="48"/>
      <c r="BP376" s="48"/>
      <c r="BQ376" s="48"/>
      <c r="BR376" s="48"/>
      <c r="BS376" s="48"/>
      <c r="BT376" s="48"/>
      <c r="BU376" s="48"/>
      <c r="BV376" s="48"/>
      <c r="BW376" s="48"/>
      <c r="BX376" s="48"/>
      <c r="BY376" s="48"/>
      <c r="BZ376" s="48"/>
      <c r="CA376" s="48"/>
      <c r="CB376" s="48"/>
      <c r="CC376" s="48"/>
      <c r="CD376" s="48"/>
      <c r="CE376" s="48"/>
      <c r="CF376" s="48"/>
      <c r="CG376" s="48"/>
      <c r="CH376" s="50"/>
      <c r="CI376" s="52"/>
      <c r="CK376" s="43">
        <f t="shared" si="19"/>
        <v>0</v>
      </c>
    </row>
    <row r="377" s="1" customFormat="1" customHeight="1" spans="1:89">
      <c r="A377" s="12">
        <v>372</v>
      </c>
      <c r="B377" s="44">
        <v>201803</v>
      </c>
      <c r="C377" s="45">
        <v>42</v>
      </c>
      <c r="D377" s="46" t="s">
        <v>128</v>
      </c>
      <c r="E377" s="47"/>
      <c r="F377" s="47"/>
      <c r="G377" s="47"/>
      <c r="H377" s="47"/>
      <c r="I377" s="47"/>
      <c r="J377" s="47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  <c r="AA377" s="48"/>
      <c r="AB377" s="48"/>
      <c r="AC377" s="48"/>
      <c r="AD377" s="48"/>
      <c r="AE377" s="48"/>
      <c r="AF377" s="48"/>
      <c r="AG377" s="49"/>
      <c r="AH377" s="48"/>
      <c r="AI377" s="48"/>
      <c r="AJ377" s="49"/>
      <c r="AK377" s="48"/>
      <c r="AL377" s="50"/>
      <c r="AM377" s="51"/>
      <c r="AN377" s="48"/>
      <c r="AO377" s="48"/>
      <c r="AP377" s="48"/>
      <c r="AQ377" s="48"/>
      <c r="AR377" s="48"/>
      <c r="AS377" s="48"/>
      <c r="AT377" s="48"/>
      <c r="AU377" s="48"/>
      <c r="AV377" s="48"/>
      <c r="AW377" s="48"/>
      <c r="AX377" s="48"/>
      <c r="AY377" s="48"/>
      <c r="AZ377" s="48"/>
      <c r="BA377" s="48"/>
      <c r="BB377" s="48"/>
      <c r="BC377" s="48"/>
      <c r="BD377" s="48"/>
      <c r="BE377" s="48"/>
      <c r="BF377" s="48"/>
      <c r="BG377" s="48"/>
      <c r="BH377" s="48"/>
      <c r="BI377" s="48"/>
      <c r="BJ377" s="48"/>
      <c r="BK377" s="48"/>
      <c r="BL377" s="48"/>
      <c r="BM377" s="48"/>
      <c r="BN377" s="48"/>
      <c r="BO377" s="48"/>
      <c r="BP377" s="48"/>
      <c r="BQ377" s="48"/>
      <c r="BR377" s="48"/>
      <c r="BS377" s="48"/>
      <c r="BT377" s="48"/>
      <c r="BU377" s="48"/>
      <c r="BV377" s="48"/>
      <c r="BW377" s="48"/>
      <c r="BX377" s="48"/>
      <c r="BY377" s="48"/>
      <c r="BZ377" s="48"/>
      <c r="CA377" s="48"/>
      <c r="CB377" s="48"/>
      <c r="CC377" s="48"/>
      <c r="CD377" s="48"/>
      <c r="CE377" s="48"/>
      <c r="CF377" s="48"/>
      <c r="CG377" s="48"/>
      <c r="CH377" s="50"/>
      <c r="CI377" s="52"/>
      <c r="CK377" s="43">
        <f t="shared" si="19"/>
        <v>0</v>
      </c>
    </row>
    <row r="378" customHeight="1" spans="1:89">
      <c r="A378" s="12">
        <v>373</v>
      </c>
      <c r="B378" s="44">
        <v>201803</v>
      </c>
      <c r="C378" s="45">
        <v>43</v>
      </c>
      <c r="D378" s="46" t="s">
        <v>129</v>
      </c>
      <c r="E378" s="47"/>
      <c r="F378" s="47"/>
      <c r="G378" s="47"/>
      <c r="H378" s="47"/>
      <c r="I378" s="47"/>
      <c r="J378" s="47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  <c r="AA378" s="48"/>
      <c r="AB378" s="48"/>
      <c r="AC378" s="48"/>
      <c r="AD378" s="48"/>
      <c r="AE378" s="48"/>
      <c r="AF378" s="48"/>
      <c r="AG378" s="49"/>
      <c r="AH378" s="48"/>
      <c r="AI378" s="48"/>
      <c r="AJ378" s="49"/>
      <c r="AK378" s="48"/>
      <c r="AL378" s="50"/>
      <c r="AM378" s="53"/>
      <c r="AN378" s="54"/>
      <c r="AO378" s="54"/>
      <c r="AP378" s="54"/>
      <c r="AQ378" s="54"/>
      <c r="AR378" s="54"/>
      <c r="AS378" s="54"/>
      <c r="AT378" s="54"/>
      <c r="AU378" s="54"/>
      <c r="AV378" s="54"/>
      <c r="AW378" s="54"/>
      <c r="AX378" s="54"/>
      <c r="AY378" s="54"/>
      <c r="AZ378" s="54"/>
      <c r="BA378" s="54"/>
      <c r="BB378" s="54"/>
      <c r="BC378" s="54"/>
      <c r="BD378" s="54"/>
      <c r="BE378" s="54"/>
      <c r="BF378" s="54"/>
      <c r="BG378" s="54"/>
      <c r="BH378" s="54"/>
      <c r="BI378" s="54"/>
      <c r="BJ378" s="54"/>
      <c r="BK378" s="54"/>
      <c r="BL378" s="54"/>
      <c r="BM378" s="54"/>
      <c r="BN378" s="54"/>
      <c r="BO378" s="54"/>
      <c r="BP378" s="54"/>
      <c r="BQ378" s="54"/>
      <c r="BR378" s="54"/>
      <c r="BS378" s="54"/>
      <c r="BT378" s="54"/>
      <c r="BU378" s="54"/>
      <c r="BV378" s="54"/>
      <c r="BW378" s="54"/>
      <c r="BX378" s="54"/>
      <c r="BY378" s="54"/>
      <c r="BZ378" s="54"/>
      <c r="CA378" s="54"/>
      <c r="CB378" s="54"/>
      <c r="CC378" s="54"/>
      <c r="CD378" s="54"/>
      <c r="CE378" s="54"/>
      <c r="CF378" s="54"/>
      <c r="CG378" s="54"/>
      <c r="CH378" s="50"/>
      <c r="CI378" s="52">
        <f t="shared" ref="CI378:CI384" si="20">BR378-SUM(BK378,AM378:AN378,AT378,AW378)</f>
        <v>0</v>
      </c>
      <c r="CJ378" s="4"/>
      <c r="CK378" s="43">
        <f t="shared" si="19"/>
        <v>0</v>
      </c>
    </row>
    <row r="379" customHeight="1" spans="1:89">
      <c r="A379" s="12">
        <v>374</v>
      </c>
      <c r="B379" s="44">
        <v>201803</v>
      </c>
      <c r="C379" s="45">
        <v>44</v>
      </c>
      <c r="D379" s="46" t="s">
        <v>130</v>
      </c>
      <c r="E379" s="47"/>
      <c r="F379" s="47"/>
      <c r="G379" s="47"/>
      <c r="H379" s="47"/>
      <c r="I379" s="47"/>
      <c r="J379" s="47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  <c r="AA379" s="48"/>
      <c r="AB379" s="48"/>
      <c r="AC379" s="48"/>
      <c r="AD379" s="48"/>
      <c r="AE379" s="48"/>
      <c r="AF379" s="48"/>
      <c r="AG379" s="49"/>
      <c r="AH379" s="48"/>
      <c r="AI379" s="48"/>
      <c r="AJ379" s="49"/>
      <c r="AK379" s="48"/>
      <c r="AL379" s="50"/>
      <c r="AM379" s="51"/>
      <c r="AN379" s="48"/>
      <c r="AO379" s="48"/>
      <c r="AP379" s="48"/>
      <c r="AQ379" s="48"/>
      <c r="AR379" s="48"/>
      <c r="AS379" s="48"/>
      <c r="AT379" s="48"/>
      <c r="AU379" s="48"/>
      <c r="AV379" s="48"/>
      <c r="AW379" s="48"/>
      <c r="AX379" s="48"/>
      <c r="AY379" s="48"/>
      <c r="AZ379" s="48"/>
      <c r="BA379" s="48"/>
      <c r="BB379" s="48"/>
      <c r="BC379" s="48"/>
      <c r="BD379" s="48"/>
      <c r="BE379" s="48"/>
      <c r="BF379" s="48"/>
      <c r="BG379" s="48"/>
      <c r="BH379" s="48"/>
      <c r="BI379" s="48"/>
      <c r="BJ379" s="48"/>
      <c r="BK379" s="48"/>
      <c r="BL379" s="48"/>
      <c r="BM379" s="48"/>
      <c r="BN379" s="48"/>
      <c r="BO379" s="48"/>
      <c r="BP379" s="48"/>
      <c r="BQ379" s="48"/>
      <c r="BR379" s="48"/>
      <c r="BS379" s="48"/>
      <c r="BT379" s="48"/>
      <c r="BU379" s="48"/>
      <c r="BV379" s="48"/>
      <c r="BW379" s="48"/>
      <c r="BX379" s="48"/>
      <c r="BY379" s="48"/>
      <c r="BZ379" s="48"/>
      <c r="CA379" s="48"/>
      <c r="CB379" s="48"/>
      <c r="CC379" s="48"/>
      <c r="CD379" s="48"/>
      <c r="CE379" s="48"/>
      <c r="CF379" s="48"/>
      <c r="CG379" s="48"/>
      <c r="CH379" s="50"/>
      <c r="CI379" s="52">
        <f t="shared" si="20"/>
        <v>0</v>
      </c>
      <c r="CJ379" s="4"/>
      <c r="CK379" s="43">
        <f t="shared" si="19"/>
        <v>0</v>
      </c>
    </row>
    <row r="380" customHeight="1" spans="1:89">
      <c r="A380" s="12">
        <v>375</v>
      </c>
      <c r="B380" s="44">
        <v>201803</v>
      </c>
      <c r="C380" s="45">
        <v>45</v>
      </c>
      <c r="D380" s="46" t="s">
        <v>131</v>
      </c>
      <c r="E380" s="47"/>
      <c r="F380" s="47"/>
      <c r="G380" s="47"/>
      <c r="H380" s="47"/>
      <c r="I380" s="47"/>
      <c r="J380" s="47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  <c r="AA380" s="48"/>
      <c r="AB380" s="48"/>
      <c r="AC380" s="48"/>
      <c r="AD380" s="48"/>
      <c r="AE380" s="48"/>
      <c r="AF380" s="48"/>
      <c r="AG380" s="49"/>
      <c r="AH380" s="48"/>
      <c r="AI380" s="48"/>
      <c r="AJ380" s="49"/>
      <c r="AK380" s="48"/>
      <c r="AL380" s="50"/>
      <c r="AM380" s="51"/>
      <c r="AN380" s="48"/>
      <c r="AO380" s="48"/>
      <c r="AP380" s="48"/>
      <c r="AQ380" s="48"/>
      <c r="AR380" s="48"/>
      <c r="AS380" s="48"/>
      <c r="AT380" s="48"/>
      <c r="AU380" s="48"/>
      <c r="AV380" s="48"/>
      <c r="AW380" s="48"/>
      <c r="AX380" s="48"/>
      <c r="AY380" s="48"/>
      <c r="AZ380" s="48"/>
      <c r="BA380" s="48"/>
      <c r="BB380" s="48"/>
      <c r="BC380" s="48"/>
      <c r="BD380" s="48"/>
      <c r="BE380" s="48"/>
      <c r="BF380" s="48"/>
      <c r="BG380" s="48"/>
      <c r="BH380" s="48"/>
      <c r="BI380" s="48"/>
      <c r="BJ380" s="48"/>
      <c r="BK380" s="48"/>
      <c r="BL380" s="48"/>
      <c r="BM380" s="48"/>
      <c r="BN380" s="48"/>
      <c r="BO380" s="48"/>
      <c r="BP380" s="48"/>
      <c r="BQ380" s="48"/>
      <c r="BR380" s="48"/>
      <c r="BS380" s="48"/>
      <c r="BT380" s="48"/>
      <c r="BU380" s="48"/>
      <c r="BV380" s="48"/>
      <c r="BW380" s="48"/>
      <c r="BX380" s="48"/>
      <c r="BY380" s="48"/>
      <c r="BZ380" s="48"/>
      <c r="CA380" s="48"/>
      <c r="CB380" s="48"/>
      <c r="CC380" s="48"/>
      <c r="CD380" s="48"/>
      <c r="CE380" s="48"/>
      <c r="CF380" s="48"/>
      <c r="CG380" s="48"/>
      <c r="CH380" s="50"/>
      <c r="CI380" s="52">
        <f t="shared" si="20"/>
        <v>0</v>
      </c>
      <c r="CJ380" s="4"/>
      <c r="CK380" s="43">
        <f t="shared" si="19"/>
        <v>0</v>
      </c>
    </row>
    <row r="381" customHeight="1" spans="1:89">
      <c r="A381" s="12">
        <v>376</v>
      </c>
      <c r="B381" s="44">
        <v>201803</v>
      </c>
      <c r="C381" s="45">
        <v>46</v>
      </c>
      <c r="D381" s="46" t="s">
        <v>132</v>
      </c>
      <c r="E381" s="47"/>
      <c r="F381" s="47"/>
      <c r="G381" s="47"/>
      <c r="H381" s="47"/>
      <c r="I381" s="47"/>
      <c r="J381" s="47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  <c r="AA381" s="48"/>
      <c r="AB381" s="48"/>
      <c r="AC381" s="48"/>
      <c r="AD381" s="48"/>
      <c r="AE381" s="48"/>
      <c r="AF381" s="48"/>
      <c r="AG381" s="49"/>
      <c r="AH381" s="48"/>
      <c r="AI381" s="48"/>
      <c r="AJ381" s="49"/>
      <c r="AK381" s="48"/>
      <c r="AL381" s="50"/>
      <c r="AM381" s="51"/>
      <c r="AN381" s="48"/>
      <c r="AO381" s="48"/>
      <c r="AP381" s="48"/>
      <c r="AQ381" s="48"/>
      <c r="AR381" s="48"/>
      <c r="AS381" s="48"/>
      <c r="AT381" s="48"/>
      <c r="AU381" s="48"/>
      <c r="AV381" s="48"/>
      <c r="AW381" s="48"/>
      <c r="AX381" s="48"/>
      <c r="AY381" s="48"/>
      <c r="AZ381" s="48"/>
      <c r="BA381" s="48"/>
      <c r="BB381" s="48"/>
      <c r="BC381" s="48"/>
      <c r="BD381" s="48"/>
      <c r="BE381" s="48"/>
      <c r="BF381" s="48"/>
      <c r="BG381" s="48"/>
      <c r="BH381" s="48"/>
      <c r="BI381" s="48"/>
      <c r="BJ381" s="48"/>
      <c r="BK381" s="48"/>
      <c r="BL381" s="48"/>
      <c r="BM381" s="48"/>
      <c r="BN381" s="48"/>
      <c r="BO381" s="48"/>
      <c r="BP381" s="48"/>
      <c r="BQ381" s="48"/>
      <c r="BR381" s="48"/>
      <c r="BS381" s="48"/>
      <c r="BT381" s="48"/>
      <c r="BU381" s="48"/>
      <c r="BV381" s="48"/>
      <c r="BW381" s="48"/>
      <c r="BX381" s="48"/>
      <c r="BY381" s="48"/>
      <c r="BZ381" s="48"/>
      <c r="CA381" s="48"/>
      <c r="CB381" s="48"/>
      <c r="CC381" s="48"/>
      <c r="CD381" s="48"/>
      <c r="CE381" s="48"/>
      <c r="CF381" s="48"/>
      <c r="CG381" s="48"/>
      <c r="CH381" s="50"/>
      <c r="CI381" s="52">
        <f t="shared" si="20"/>
        <v>0</v>
      </c>
      <c r="CJ381" s="4"/>
      <c r="CK381" s="43">
        <f t="shared" si="19"/>
        <v>0</v>
      </c>
    </row>
    <row r="382" customHeight="1" spans="1:89">
      <c r="A382" s="12">
        <v>377</v>
      </c>
      <c r="B382" s="44">
        <v>201803</v>
      </c>
      <c r="C382" s="45">
        <v>47</v>
      </c>
      <c r="D382" s="46" t="s">
        <v>133</v>
      </c>
      <c r="E382" s="47"/>
      <c r="F382" s="47"/>
      <c r="G382" s="47"/>
      <c r="H382" s="47"/>
      <c r="I382" s="47"/>
      <c r="J382" s="47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  <c r="AA382" s="48"/>
      <c r="AB382" s="48"/>
      <c r="AC382" s="48"/>
      <c r="AD382" s="48"/>
      <c r="AE382" s="48"/>
      <c r="AF382" s="48"/>
      <c r="AG382" s="49"/>
      <c r="AH382" s="48"/>
      <c r="AI382" s="48"/>
      <c r="AJ382" s="49"/>
      <c r="AK382" s="48"/>
      <c r="AL382" s="50"/>
      <c r="AM382" s="51"/>
      <c r="AN382" s="48"/>
      <c r="AO382" s="48"/>
      <c r="AP382" s="48"/>
      <c r="AQ382" s="48"/>
      <c r="AR382" s="48"/>
      <c r="AS382" s="48"/>
      <c r="AT382" s="48"/>
      <c r="AU382" s="48"/>
      <c r="AV382" s="48"/>
      <c r="AW382" s="48"/>
      <c r="AX382" s="48"/>
      <c r="AY382" s="48"/>
      <c r="AZ382" s="48"/>
      <c r="BA382" s="48"/>
      <c r="BB382" s="48"/>
      <c r="BC382" s="48"/>
      <c r="BD382" s="48"/>
      <c r="BE382" s="48"/>
      <c r="BF382" s="48"/>
      <c r="BG382" s="48"/>
      <c r="BH382" s="48"/>
      <c r="BI382" s="48"/>
      <c r="BJ382" s="48"/>
      <c r="BK382" s="48"/>
      <c r="BL382" s="48"/>
      <c r="BM382" s="48"/>
      <c r="BN382" s="48"/>
      <c r="BO382" s="48"/>
      <c r="BP382" s="48"/>
      <c r="BQ382" s="48"/>
      <c r="BR382" s="48"/>
      <c r="BS382" s="48"/>
      <c r="BT382" s="48"/>
      <c r="BU382" s="48"/>
      <c r="BV382" s="48"/>
      <c r="BW382" s="48"/>
      <c r="BX382" s="48"/>
      <c r="BY382" s="48"/>
      <c r="BZ382" s="48"/>
      <c r="CA382" s="48"/>
      <c r="CB382" s="48"/>
      <c r="CC382" s="48"/>
      <c r="CD382" s="48"/>
      <c r="CE382" s="48"/>
      <c r="CF382" s="48"/>
      <c r="CG382" s="48"/>
      <c r="CH382" s="50"/>
      <c r="CI382" s="52">
        <f t="shared" si="20"/>
        <v>0</v>
      </c>
      <c r="CJ382" s="4"/>
      <c r="CK382" s="43">
        <f t="shared" si="19"/>
        <v>0</v>
      </c>
    </row>
    <row r="383" customHeight="1" spans="1:89">
      <c r="A383" s="12">
        <v>378</v>
      </c>
      <c r="B383" s="44">
        <v>201803</v>
      </c>
      <c r="C383" s="45">
        <v>48</v>
      </c>
      <c r="D383" s="46" t="s">
        <v>134</v>
      </c>
      <c r="E383" s="47"/>
      <c r="F383" s="47"/>
      <c r="G383" s="47"/>
      <c r="H383" s="47"/>
      <c r="I383" s="47"/>
      <c r="J383" s="47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  <c r="AA383" s="48"/>
      <c r="AB383" s="48"/>
      <c r="AC383" s="48"/>
      <c r="AD383" s="48"/>
      <c r="AE383" s="48"/>
      <c r="AF383" s="48"/>
      <c r="AG383" s="49"/>
      <c r="AH383" s="48"/>
      <c r="AI383" s="48"/>
      <c r="AJ383" s="49"/>
      <c r="AK383" s="48"/>
      <c r="AL383" s="50"/>
      <c r="AM383" s="51"/>
      <c r="AN383" s="48"/>
      <c r="AO383" s="48"/>
      <c r="AP383" s="48"/>
      <c r="AQ383" s="48"/>
      <c r="AR383" s="48"/>
      <c r="AS383" s="48"/>
      <c r="AT383" s="48"/>
      <c r="AU383" s="48"/>
      <c r="AV383" s="48"/>
      <c r="AW383" s="48"/>
      <c r="AX383" s="48"/>
      <c r="AY383" s="48"/>
      <c r="AZ383" s="48"/>
      <c r="BA383" s="48"/>
      <c r="BB383" s="48"/>
      <c r="BC383" s="48"/>
      <c r="BD383" s="48"/>
      <c r="BE383" s="48"/>
      <c r="BF383" s="48"/>
      <c r="BG383" s="48"/>
      <c r="BH383" s="48"/>
      <c r="BI383" s="48"/>
      <c r="BJ383" s="48"/>
      <c r="BK383" s="48"/>
      <c r="BL383" s="48"/>
      <c r="BM383" s="48"/>
      <c r="BN383" s="48"/>
      <c r="BO383" s="48"/>
      <c r="BP383" s="48"/>
      <c r="BQ383" s="48"/>
      <c r="BR383" s="48"/>
      <c r="BS383" s="48"/>
      <c r="BT383" s="48"/>
      <c r="BU383" s="48"/>
      <c r="BV383" s="48"/>
      <c r="BW383" s="48"/>
      <c r="BX383" s="48"/>
      <c r="BY383" s="48"/>
      <c r="BZ383" s="48"/>
      <c r="CA383" s="48"/>
      <c r="CB383" s="48"/>
      <c r="CC383" s="48"/>
      <c r="CD383" s="48"/>
      <c r="CE383" s="48"/>
      <c r="CF383" s="48"/>
      <c r="CG383" s="48"/>
      <c r="CH383" s="50"/>
      <c r="CI383" s="52">
        <f t="shared" si="20"/>
        <v>0</v>
      </c>
      <c r="CJ383" s="4"/>
      <c r="CK383" s="43">
        <f t="shared" si="19"/>
        <v>0</v>
      </c>
    </row>
    <row r="384" customHeight="1" spans="1:89">
      <c r="A384" s="12">
        <v>379</v>
      </c>
      <c r="B384" s="44">
        <v>201803</v>
      </c>
      <c r="C384" s="45">
        <v>49</v>
      </c>
      <c r="D384" s="46" t="s">
        <v>135</v>
      </c>
      <c r="E384" s="47"/>
      <c r="F384" s="47"/>
      <c r="G384" s="47"/>
      <c r="H384" s="47"/>
      <c r="I384" s="47"/>
      <c r="J384" s="47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  <c r="AA384" s="48"/>
      <c r="AB384" s="48"/>
      <c r="AC384" s="48"/>
      <c r="AD384" s="48"/>
      <c r="AE384" s="48"/>
      <c r="AF384" s="48"/>
      <c r="AG384" s="49"/>
      <c r="AH384" s="48"/>
      <c r="AI384" s="48"/>
      <c r="AJ384" s="49"/>
      <c r="AK384" s="48"/>
      <c r="AL384" s="50"/>
      <c r="AM384" s="51"/>
      <c r="AN384" s="48"/>
      <c r="AO384" s="48"/>
      <c r="AP384" s="48"/>
      <c r="AQ384" s="48"/>
      <c r="AR384" s="48"/>
      <c r="AS384" s="48"/>
      <c r="AT384" s="48"/>
      <c r="AU384" s="48"/>
      <c r="AV384" s="48"/>
      <c r="AW384" s="48"/>
      <c r="AX384" s="48"/>
      <c r="AY384" s="48"/>
      <c r="AZ384" s="48"/>
      <c r="BA384" s="48"/>
      <c r="BB384" s="48"/>
      <c r="BC384" s="48"/>
      <c r="BD384" s="48"/>
      <c r="BE384" s="48"/>
      <c r="BF384" s="48"/>
      <c r="BG384" s="48"/>
      <c r="BH384" s="48"/>
      <c r="BI384" s="48"/>
      <c r="BJ384" s="48"/>
      <c r="BK384" s="48"/>
      <c r="BL384" s="48"/>
      <c r="BM384" s="48"/>
      <c r="BN384" s="48"/>
      <c r="BO384" s="48"/>
      <c r="BP384" s="48"/>
      <c r="BQ384" s="48"/>
      <c r="BR384" s="48"/>
      <c r="BS384" s="48"/>
      <c r="BT384" s="48"/>
      <c r="BU384" s="48"/>
      <c r="BV384" s="48"/>
      <c r="BW384" s="48"/>
      <c r="BX384" s="48"/>
      <c r="BY384" s="48"/>
      <c r="BZ384" s="48"/>
      <c r="CA384" s="48"/>
      <c r="CB384" s="48"/>
      <c r="CC384" s="48"/>
      <c r="CD384" s="48"/>
      <c r="CE384" s="48"/>
      <c r="CF384" s="48"/>
      <c r="CG384" s="48"/>
      <c r="CH384" s="50"/>
      <c r="CI384" s="52">
        <f t="shared" si="20"/>
        <v>0</v>
      </c>
      <c r="CJ384" s="4"/>
      <c r="CK384" s="43">
        <f t="shared" si="19"/>
        <v>0</v>
      </c>
    </row>
    <row r="385" customHeight="1" spans="1:89">
      <c r="A385" s="12">
        <v>380</v>
      </c>
      <c r="B385" s="44">
        <v>201803</v>
      </c>
      <c r="C385" s="45">
        <v>50</v>
      </c>
      <c r="D385" s="46" t="s">
        <v>136</v>
      </c>
      <c r="E385" s="47"/>
      <c r="F385" s="47"/>
      <c r="G385" s="47"/>
      <c r="H385" s="47"/>
      <c r="I385" s="47"/>
      <c r="J385" s="47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  <c r="AA385" s="48"/>
      <c r="AB385" s="48"/>
      <c r="AC385" s="48"/>
      <c r="AD385" s="48"/>
      <c r="AE385" s="48"/>
      <c r="AF385" s="48"/>
      <c r="AG385" s="49"/>
      <c r="AH385" s="48"/>
      <c r="AI385" s="48"/>
      <c r="AJ385" s="49"/>
      <c r="AK385" s="48"/>
      <c r="AL385" s="50"/>
      <c r="AM385" s="51"/>
      <c r="AN385" s="48"/>
      <c r="AO385" s="48"/>
      <c r="AP385" s="48"/>
      <c r="AQ385" s="48"/>
      <c r="AR385" s="48"/>
      <c r="AS385" s="48"/>
      <c r="AT385" s="48"/>
      <c r="AU385" s="48"/>
      <c r="AV385" s="48"/>
      <c r="AW385" s="48"/>
      <c r="AX385" s="48"/>
      <c r="AY385" s="48"/>
      <c r="AZ385" s="48"/>
      <c r="BA385" s="48"/>
      <c r="BB385" s="48"/>
      <c r="BC385" s="48"/>
      <c r="BD385" s="48"/>
      <c r="BE385" s="48"/>
      <c r="BF385" s="48"/>
      <c r="BG385" s="48"/>
      <c r="BH385" s="48"/>
      <c r="BI385" s="48"/>
      <c r="BJ385" s="48"/>
      <c r="BK385" s="48"/>
      <c r="BL385" s="48"/>
      <c r="BM385" s="48"/>
      <c r="BN385" s="48"/>
      <c r="BO385" s="48"/>
      <c r="BP385" s="48"/>
      <c r="BQ385" s="48"/>
      <c r="BR385" s="48"/>
      <c r="BS385" s="48"/>
      <c r="BT385" s="48"/>
      <c r="BU385" s="48"/>
      <c r="BV385" s="48"/>
      <c r="BW385" s="48"/>
      <c r="BX385" s="48"/>
      <c r="BY385" s="48"/>
      <c r="BZ385" s="48"/>
      <c r="CA385" s="48"/>
      <c r="CB385" s="48"/>
      <c r="CC385" s="48"/>
      <c r="CD385" s="48"/>
      <c r="CE385" s="48"/>
      <c r="CF385" s="48"/>
      <c r="CG385" s="48"/>
      <c r="CH385" s="50"/>
      <c r="CI385" s="52"/>
      <c r="CJ385" s="4">
        <f>Q385-AN385</f>
        <v>0</v>
      </c>
      <c r="CK385" s="43">
        <f t="shared" si="19"/>
        <v>0</v>
      </c>
    </row>
    <row r="386" customHeight="1" spans="1:89">
      <c r="A386" s="12">
        <v>381</v>
      </c>
      <c r="B386" s="44">
        <v>201803</v>
      </c>
      <c r="C386" s="45">
        <v>51</v>
      </c>
      <c r="D386" s="46" t="s">
        <v>137</v>
      </c>
      <c r="E386" s="47"/>
      <c r="F386" s="47"/>
      <c r="G386" s="47"/>
      <c r="H386" s="47"/>
      <c r="I386" s="47"/>
      <c r="J386" s="47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  <c r="AA386" s="48"/>
      <c r="AB386" s="48"/>
      <c r="AC386" s="48"/>
      <c r="AD386" s="48"/>
      <c r="AE386" s="48"/>
      <c r="AF386" s="48"/>
      <c r="AG386" s="49"/>
      <c r="AH386" s="48"/>
      <c r="AI386" s="48"/>
      <c r="AJ386" s="49"/>
      <c r="AK386" s="48"/>
      <c r="AL386" s="50"/>
      <c r="AM386" s="51"/>
      <c r="AN386" s="48"/>
      <c r="AO386" s="48"/>
      <c r="AP386" s="48"/>
      <c r="AQ386" s="48"/>
      <c r="AR386" s="48"/>
      <c r="AS386" s="48"/>
      <c r="AT386" s="48"/>
      <c r="AU386" s="48"/>
      <c r="AV386" s="48"/>
      <c r="AW386" s="48"/>
      <c r="AX386" s="48"/>
      <c r="AY386" s="48"/>
      <c r="AZ386" s="48"/>
      <c r="BA386" s="48"/>
      <c r="BB386" s="48"/>
      <c r="BC386" s="48"/>
      <c r="BD386" s="48"/>
      <c r="BE386" s="48"/>
      <c r="BF386" s="48"/>
      <c r="BG386" s="48"/>
      <c r="BH386" s="48"/>
      <c r="BI386" s="48"/>
      <c r="BJ386" s="48"/>
      <c r="BK386" s="48"/>
      <c r="BL386" s="48"/>
      <c r="BM386" s="48"/>
      <c r="BN386" s="48"/>
      <c r="BO386" s="48"/>
      <c r="BP386" s="48"/>
      <c r="BQ386" s="48"/>
      <c r="BR386" s="48"/>
      <c r="BS386" s="48"/>
      <c r="BT386" s="48"/>
      <c r="BU386" s="48"/>
      <c r="BV386" s="48"/>
      <c r="BW386" s="48"/>
      <c r="BX386" s="48"/>
      <c r="BY386" s="48"/>
      <c r="BZ386" s="48"/>
      <c r="CA386" s="48"/>
      <c r="CB386" s="48"/>
      <c r="CC386" s="48"/>
      <c r="CD386" s="48"/>
      <c r="CE386" s="48"/>
      <c r="CF386" s="48"/>
      <c r="CG386" s="48"/>
      <c r="CH386" s="50"/>
      <c r="CI386" s="52"/>
      <c r="CJ386" s="4">
        <f>Q386-AN386</f>
        <v>0</v>
      </c>
      <c r="CK386" s="43">
        <f t="shared" si="19"/>
        <v>0</v>
      </c>
    </row>
    <row r="387" customHeight="1" spans="1:89">
      <c r="A387" s="12">
        <v>382</v>
      </c>
      <c r="B387" s="44">
        <v>201803</v>
      </c>
      <c r="C387" s="45">
        <v>52</v>
      </c>
      <c r="D387" s="46" t="s">
        <v>138</v>
      </c>
      <c r="E387" s="47"/>
      <c r="F387" s="47"/>
      <c r="G387" s="47"/>
      <c r="H387" s="47"/>
      <c r="I387" s="47"/>
      <c r="J387" s="47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  <c r="AA387" s="48"/>
      <c r="AB387" s="48"/>
      <c r="AC387" s="48"/>
      <c r="AD387" s="48"/>
      <c r="AE387" s="48"/>
      <c r="AF387" s="48"/>
      <c r="AG387" s="49"/>
      <c r="AH387" s="48"/>
      <c r="AI387" s="48"/>
      <c r="AJ387" s="49"/>
      <c r="AK387" s="48"/>
      <c r="AL387" s="50"/>
      <c r="AM387" s="51"/>
      <c r="AN387" s="48"/>
      <c r="AO387" s="48"/>
      <c r="AP387" s="48"/>
      <c r="AQ387" s="48"/>
      <c r="AR387" s="48"/>
      <c r="AS387" s="48"/>
      <c r="AT387" s="48"/>
      <c r="AU387" s="48"/>
      <c r="AV387" s="48"/>
      <c r="AW387" s="48"/>
      <c r="AX387" s="48"/>
      <c r="AY387" s="48"/>
      <c r="AZ387" s="48"/>
      <c r="BA387" s="48"/>
      <c r="BB387" s="48"/>
      <c r="BC387" s="48"/>
      <c r="BD387" s="48"/>
      <c r="BE387" s="48"/>
      <c r="BF387" s="48"/>
      <c r="BG387" s="48"/>
      <c r="BH387" s="48"/>
      <c r="BI387" s="48"/>
      <c r="BJ387" s="48"/>
      <c r="BK387" s="48"/>
      <c r="BL387" s="48"/>
      <c r="BM387" s="48"/>
      <c r="BN387" s="48"/>
      <c r="BO387" s="48"/>
      <c r="BP387" s="48"/>
      <c r="BQ387" s="48"/>
      <c r="BR387" s="48"/>
      <c r="BS387" s="48"/>
      <c r="BT387" s="48"/>
      <c r="BU387" s="48"/>
      <c r="BV387" s="48"/>
      <c r="BW387" s="48"/>
      <c r="BX387" s="48"/>
      <c r="BY387" s="48"/>
      <c r="BZ387" s="48"/>
      <c r="CA387" s="48"/>
      <c r="CB387" s="48"/>
      <c r="CC387" s="48"/>
      <c r="CD387" s="48"/>
      <c r="CE387" s="48"/>
      <c r="CF387" s="48"/>
      <c r="CG387" s="48"/>
      <c r="CH387" s="50"/>
      <c r="CI387" s="52">
        <f t="shared" ref="CI387:CI390" si="21">BR387-SUM(BK387,AM387:AN387,AT387,AW387)</f>
        <v>0</v>
      </c>
      <c r="CJ387" s="4"/>
      <c r="CK387" s="43">
        <f t="shared" si="19"/>
        <v>0</v>
      </c>
    </row>
    <row r="388" customHeight="1" spans="1:89">
      <c r="A388" s="12">
        <v>383</v>
      </c>
      <c r="B388" s="44">
        <v>201803</v>
      </c>
      <c r="C388" s="45">
        <v>53</v>
      </c>
      <c r="D388" s="46" t="s">
        <v>139</v>
      </c>
      <c r="E388" s="47"/>
      <c r="F388" s="47"/>
      <c r="G388" s="47"/>
      <c r="H388" s="47"/>
      <c r="I388" s="47"/>
      <c r="J388" s="47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  <c r="AA388" s="48"/>
      <c r="AB388" s="48"/>
      <c r="AC388" s="48"/>
      <c r="AD388" s="48"/>
      <c r="AE388" s="48"/>
      <c r="AF388" s="48"/>
      <c r="AG388" s="49"/>
      <c r="AH388" s="48"/>
      <c r="AI388" s="48"/>
      <c r="AJ388" s="49"/>
      <c r="AK388" s="48"/>
      <c r="AL388" s="50"/>
      <c r="AM388" s="51"/>
      <c r="AN388" s="48"/>
      <c r="AO388" s="48"/>
      <c r="AP388" s="48"/>
      <c r="AQ388" s="48"/>
      <c r="AR388" s="48"/>
      <c r="AS388" s="48"/>
      <c r="AT388" s="48"/>
      <c r="AU388" s="48"/>
      <c r="AV388" s="48"/>
      <c r="AW388" s="48"/>
      <c r="AX388" s="48"/>
      <c r="AY388" s="48"/>
      <c r="AZ388" s="48"/>
      <c r="BA388" s="48"/>
      <c r="BB388" s="48"/>
      <c r="BC388" s="48"/>
      <c r="BD388" s="48"/>
      <c r="BE388" s="48"/>
      <c r="BF388" s="48"/>
      <c r="BG388" s="48"/>
      <c r="BH388" s="48"/>
      <c r="BI388" s="48"/>
      <c r="BJ388" s="48"/>
      <c r="BK388" s="48"/>
      <c r="BL388" s="48"/>
      <c r="BM388" s="48"/>
      <c r="BN388" s="48"/>
      <c r="BO388" s="48"/>
      <c r="BP388" s="48"/>
      <c r="BQ388" s="48"/>
      <c r="BR388" s="48"/>
      <c r="BS388" s="48"/>
      <c r="BT388" s="48"/>
      <c r="BU388" s="48"/>
      <c r="BV388" s="48"/>
      <c r="BW388" s="48"/>
      <c r="BX388" s="48"/>
      <c r="BY388" s="48"/>
      <c r="BZ388" s="48"/>
      <c r="CA388" s="48"/>
      <c r="CB388" s="48"/>
      <c r="CC388" s="48"/>
      <c r="CD388" s="48"/>
      <c r="CE388" s="48"/>
      <c r="CF388" s="48"/>
      <c r="CG388" s="48"/>
      <c r="CH388" s="50"/>
      <c r="CI388" s="52">
        <f t="shared" si="21"/>
        <v>0</v>
      </c>
      <c r="CJ388" s="4"/>
      <c r="CK388" s="43">
        <f t="shared" si="19"/>
        <v>0</v>
      </c>
    </row>
    <row r="389" customHeight="1" spans="1:89">
      <c r="A389" s="12">
        <v>384</v>
      </c>
      <c r="B389" s="44">
        <v>201803</v>
      </c>
      <c r="C389" s="45">
        <v>54</v>
      </c>
      <c r="D389" s="46" t="s">
        <v>140</v>
      </c>
      <c r="E389" s="47"/>
      <c r="F389" s="47"/>
      <c r="G389" s="47"/>
      <c r="H389" s="47"/>
      <c r="I389" s="47"/>
      <c r="J389" s="47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  <c r="AA389" s="48"/>
      <c r="AB389" s="48"/>
      <c r="AC389" s="48"/>
      <c r="AD389" s="48"/>
      <c r="AE389" s="48"/>
      <c r="AF389" s="48"/>
      <c r="AG389" s="49"/>
      <c r="AH389" s="48"/>
      <c r="AI389" s="48"/>
      <c r="AJ389" s="49"/>
      <c r="AK389" s="48"/>
      <c r="AL389" s="50"/>
      <c r="AM389" s="51"/>
      <c r="AN389" s="48"/>
      <c r="AO389" s="48"/>
      <c r="AP389" s="48"/>
      <c r="AQ389" s="48"/>
      <c r="AR389" s="48"/>
      <c r="AS389" s="48"/>
      <c r="AT389" s="48"/>
      <c r="AU389" s="48"/>
      <c r="AV389" s="48"/>
      <c r="AW389" s="48"/>
      <c r="AX389" s="48"/>
      <c r="AY389" s="48"/>
      <c r="AZ389" s="48"/>
      <c r="BA389" s="48"/>
      <c r="BB389" s="48"/>
      <c r="BC389" s="48"/>
      <c r="BD389" s="48"/>
      <c r="BE389" s="48"/>
      <c r="BF389" s="48"/>
      <c r="BG389" s="48"/>
      <c r="BH389" s="48"/>
      <c r="BI389" s="48"/>
      <c r="BJ389" s="48"/>
      <c r="BK389" s="48"/>
      <c r="BL389" s="48"/>
      <c r="BM389" s="48"/>
      <c r="BN389" s="48"/>
      <c r="BO389" s="48"/>
      <c r="BP389" s="48"/>
      <c r="BQ389" s="48"/>
      <c r="BR389" s="48"/>
      <c r="BS389" s="48"/>
      <c r="BT389" s="48"/>
      <c r="BU389" s="48"/>
      <c r="BV389" s="48"/>
      <c r="BW389" s="48"/>
      <c r="BX389" s="48"/>
      <c r="BY389" s="48"/>
      <c r="BZ389" s="48"/>
      <c r="CA389" s="48"/>
      <c r="CB389" s="48"/>
      <c r="CC389" s="48"/>
      <c r="CD389" s="48"/>
      <c r="CE389" s="48"/>
      <c r="CF389" s="48"/>
      <c r="CG389" s="48"/>
      <c r="CH389" s="50"/>
      <c r="CI389" s="52">
        <f t="shared" si="21"/>
        <v>0</v>
      </c>
      <c r="CJ389" s="4"/>
      <c r="CK389" s="43">
        <f t="shared" si="19"/>
        <v>0</v>
      </c>
    </row>
    <row r="390" customHeight="1" spans="1:89">
      <c r="A390" s="12">
        <v>385</v>
      </c>
      <c r="B390" s="44">
        <v>201803</v>
      </c>
      <c r="C390" s="45">
        <v>55</v>
      </c>
      <c r="D390" s="46" t="s">
        <v>141</v>
      </c>
      <c r="E390" s="47"/>
      <c r="F390" s="47"/>
      <c r="G390" s="47"/>
      <c r="H390" s="47"/>
      <c r="I390" s="47"/>
      <c r="J390" s="47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  <c r="AA390" s="48"/>
      <c r="AB390" s="48"/>
      <c r="AC390" s="48"/>
      <c r="AD390" s="48"/>
      <c r="AE390" s="48"/>
      <c r="AF390" s="48"/>
      <c r="AG390" s="49"/>
      <c r="AH390" s="48"/>
      <c r="AI390" s="48"/>
      <c r="AJ390" s="49"/>
      <c r="AK390" s="48"/>
      <c r="AL390" s="50"/>
      <c r="AM390" s="51"/>
      <c r="AN390" s="48"/>
      <c r="AO390" s="48"/>
      <c r="AP390" s="48"/>
      <c r="AQ390" s="48"/>
      <c r="AR390" s="48"/>
      <c r="AS390" s="48"/>
      <c r="AT390" s="48"/>
      <c r="AU390" s="48"/>
      <c r="AV390" s="48"/>
      <c r="AW390" s="48"/>
      <c r="AX390" s="48"/>
      <c r="AY390" s="48"/>
      <c r="AZ390" s="48"/>
      <c r="BA390" s="48"/>
      <c r="BB390" s="48"/>
      <c r="BC390" s="48"/>
      <c r="BD390" s="48"/>
      <c r="BE390" s="48"/>
      <c r="BF390" s="48"/>
      <c r="BG390" s="48"/>
      <c r="BH390" s="48"/>
      <c r="BI390" s="48"/>
      <c r="BJ390" s="48"/>
      <c r="BK390" s="48"/>
      <c r="BL390" s="48"/>
      <c r="BM390" s="48"/>
      <c r="BN390" s="48"/>
      <c r="BO390" s="48"/>
      <c r="BP390" s="48"/>
      <c r="BQ390" s="48"/>
      <c r="BR390" s="48"/>
      <c r="BS390" s="48"/>
      <c r="BT390" s="48"/>
      <c r="BU390" s="48"/>
      <c r="BV390" s="48"/>
      <c r="BW390" s="48"/>
      <c r="BX390" s="48"/>
      <c r="BY390" s="48"/>
      <c r="BZ390" s="48"/>
      <c r="CA390" s="48"/>
      <c r="CB390" s="48"/>
      <c r="CC390" s="48"/>
      <c r="CD390" s="48"/>
      <c r="CE390" s="48"/>
      <c r="CF390" s="48"/>
      <c r="CG390" s="48"/>
      <c r="CH390" s="50"/>
      <c r="CI390" s="52">
        <f t="shared" si="21"/>
        <v>0</v>
      </c>
      <c r="CJ390" s="4"/>
      <c r="CK390" s="43">
        <f t="shared" si="19"/>
        <v>0</v>
      </c>
    </row>
    <row r="391" customHeight="1" spans="1:89">
      <c r="A391" s="12">
        <v>386</v>
      </c>
      <c r="B391" s="44">
        <v>201803</v>
      </c>
      <c r="C391" s="45">
        <v>56</v>
      </c>
      <c r="D391" s="46" t="s">
        <v>142</v>
      </c>
      <c r="E391" s="47"/>
      <c r="F391" s="47"/>
      <c r="G391" s="47"/>
      <c r="H391" s="47"/>
      <c r="I391" s="47"/>
      <c r="J391" s="47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  <c r="AA391" s="48"/>
      <c r="AB391" s="48"/>
      <c r="AC391" s="48"/>
      <c r="AD391" s="48"/>
      <c r="AE391" s="48"/>
      <c r="AF391" s="48"/>
      <c r="AG391" s="49"/>
      <c r="AH391" s="48"/>
      <c r="AI391" s="48"/>
      <c r="AJ391" s="49"/>
      <c r="AK391" s="48"/>
      <c r="AL391" s="50"/>
      <c r="AM391" s="51"/>
      <c r="AN391" s="48"/>
      <c r="AO391" s="48"/>
      <c r="AP391" s="48"/>
      <c r="AQ391" s="48"/>
      <c r="AR391" s="48"/>
      <c r="AS391" s="48"/>
      <c r="AT391" s="48"/>
      <c r="AU391" s="48"/>
      <c r="AV391" s="48"/>
      <c r="AW391" s="48"/>
      <c r="AX391" s="48"/>
      <c r="AY391" s="48"/>
      <c r="AZ391" s="48"/>
      <c r="BA391" s="48"/>
      <c r="BB391" s="48"/>
      <c r="BC391" s="48"/>
      <c r="BD391" s="48"/>
      <c r="BE391" s="48"/>
      <c r="BF391" s="48"/>
      <c r="BG391" s="48"/>
      <c r="BH391" s="48"/>
      <c r="BI391" s="48"/>
      <c r="BJ391" s="48"/>
      <c r="BK391" s="48"/>
      <c r="BL391" s="48"/>
      <c r="BM391" s="48"/>
      <c r="BN391" s="48"/>
      <c r="BO391" s="48"/>
      <c r="BP391" s="48"/>
      <c r="BQ391" s="48"/>
      <c r="BR391" s="48"/>
      <c r="BS391" s="48"/>
      <c r="BT391" s="48"/>
      <c r="BU391" s="48"/>
      <c r="BV391" s="48"/>
      <c r="BW391" s="48"/>
      <c r="BX391" s="48"/>
      <c r="BY391" s="48"/>
      <c r="BZ391" s="48"/>
      <c r="CA391" s="48"/>
      <c r="CB391" s="48"/>
      <c r="CC391" s="48"/>
      <c r="CD391" s="48"/>
      <c r="CE391" s="48"/>
      <c r="CF391" s="48"/>
      <c r="CG391" s="48"/>
      <c r="CH391" s="50"/>
      <c r="CI391" s="52"/>
      <c r="CJ391" s="4">
        <f>Q391-AN391</f>
        <v>0</v>
      </c>
      <c r="CK391" s="43">
        <f t="shared" si="19"/>
        <v>0</v>
      </c>
    </row>
    <row r="392" customHeight="1" spans="1:89">
      <c r="A392" s="12">
        <v>387</v>
      </c>
      <c r="B392" s="44">
        <v>201803</v>
      </c>
      <c r="C392" s="45">
        <v>57</v>
      </c>
      <c r="D392" s="46" t="s">
        <v>143</v>
      </c>
      <c r="E392" s="47"/>
      <c r="F392" s="47"/>
      <c r="G392" s="47"/>
      <c r="H392" s="47"/>
      <c r="I392" s="47"/>
      <c r="J392" s="47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  <c r="AA392" s="48"/>
      <c r="AB392" s="48"/>
      <c r="AC392" s="48"/>
      <c r="AD392" s="48"/>
      <c r="AE392" s="48"/>
      <c r="AF392" s="48"/>
      <c r="AG392" s="49"/>
      <c r="AH392" s="48"/>
      <c r="AI392" s="48"/>
      <c r="AJ392" s="49"/>
      <c r="AK392" s="48"/>
      <c r="AL392" s="50"/>
      <c r="AM392" s="51"/>
      <c r="AN392" s="48"/>
      <c r="AO392" s="48"/>
      <c r="AP392" s="48"/>
      <c r="AQ392" s="48"/>
      <c r="AR392" s="48"/>
      <c r="AS392" s="48"/>
      <c r="AT392" s="48"/>
      <c r="AU392" s="48"/>
      <c r="AV392" s="48"/>
      <c r="AW392" s="48"/>
      <c r="AX392" s="48"/>
      <c r="AY392" s="48"/>
      <c r="AZ392" s="48"/>
      <c r="BA392" s="48"/>
      <c r="BB392" s="48"/>
      <c r="BC392" s="48"/>
      <c r="BD392" s="48"/>
      <c r="BE392" s="48"/>
      <c r="BF392" s="48"/>
      <c r="BG392" s="48"/>
      <c r="BH392" s="48"/>
      <c r="BI392" s="48"/>
      <c r="BJ392" s="48"/>
      <c r="BK392" s="48"/>
      <c r="BL392" s="48"/>
      <c r="BM392" s="48"/>
      <c r="BN392" s="48"/>
      <c r="BO392" s="48"/>
      <c r="BP392" s="48"/>
      <c r="BQ392" s="48"/>
      <c r="BR392" s="48"/>
      <c r="BS392" s="48"/>
      <c r="BT392" s="48"/>
      <c r="BU392" s="48"/>
      <c r="BV392" s="48"/>
      <c r="BW392" s="48"/>
      <c r="BX392" s="48"/>
      <c r="BY392" s="48"/>
      <c r="BZ392" s="48"/>
      <c r="CA392" s="48"/>
      <c r="CB392" s="48"/>
      <c r="CC392" s="48"/>
      <c r="CD392" s="48"/>
      <c r="CE392" s="48"/>
      <c r="CF392" s="48"/>
      <c r="CG392" s="48"/>
      <c r="CH392" s="50"/>
      <c r="CI392" s="52">
        <f t="shared" ref="CI392:CI396" si="22">BR392-SUM(BK392,AM392:AN392,AT392,AW392)</f>
        <v>0</v>
      </c>
      <c r="CJ392" s="4"/>
      <c r="CK392" s="43">
        <f t="shared" si="19"/>
        <v>0</v>
      </c>
    </row>
    <row r="393" customHeight="1" spans="1:89">
      <c r="A393" s="12">
        <v>388</v>
      </c>
      <c r="B393" s="44">
        <v>201803</v>
      </c>
      <c r="C393" s="45">
        <v>58</v>
      </c>
      <c r="D393" s="46" t="s">
        <v>144</v>
      </c>
      <c r="E393" s="47"/>
      <c r="F393" s="47"/>
      <c r="G393" s="47"/>
      <c r="H393" s="47"/>
      <c r="I393" s="47"/>
      <c r="J393" s="47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  <c r="AA393" s="48"/>
      <c r="AB393" s="48"/>
      <c r="AC393" s="48"/>
      <c r="AD393" s="48"/>
      <c r="AE393" s="48"/>
      <c r="AF393" s="48"/>
      <c r="AG393" s="49"/>
      <c r="AH393" s="48"/>
      <c r="AI393" s="48"/>
      <c r="AJ393" s="49"/>
      <c r="AK393" s="48"/>
      <c r="AL393" s="50"/>
      <c r="AM393" s="51"/>
      <c r="AN393" s="48"/>
      <c r="AO393" s="48"/>
      <c r="AP393" s="48"/>
      <c r="AQ393" s="48"/>
      <c r="AR393" s="48"/>
      <c r="AS393" s="48"/>
      <c r="AT393" s="48"/>
      <c r="AU393" s="48"/>
      <c r="AV393" s="48"/>
      <c r="AW393" s="48"/>
      <c r="AX393" s="48"/>
      <c r="AY393" s="48"/>
      <c r="AZ393" s="48"/>
      <c r="BA393" s="48"/>
      <c r="BB393" s="48"/>
      <c r="BC393" s="48"/>
      <c r="BD393" s="48"/>
      <c r="BE393" s="48"/>
      <c r="BF393" s="48"/>
      <c r="BG393" s="48"/>
      <c r="BH393" s="48"/>
      <c r="BI393" s="48"/>
      <c r="BJ393" s="48"/>
      <c r="BK393" s="48"/>
      <c r="BL393" s="48"/>
      <c r="BM393" s="48"/>
      <c r="BN393" s="48"/>
      <c r="BO393" s="48"/>
      <c r="BP393" s="48"/>
      <c r="BQ393" s="48"/>
      <c r="BR393" s="48"/>
      <c r="BS393" s="48"/>
      <c r="BT393" s="48"/>
      <c r="BU393" s="48"/>
      <c r="BV393" s="48"/>
      <c r="BW393" s="48"/>
      <c r="BX393" s="48"/>
      <c r="BY393" s="48"/>
      <c r="BZ393" s="48"/>
      <c r="CA393" s="48"/>
      <c r="CB393" s="48"/>
      <c r="CC393" s="48"/>
      <c r="CD393" s="48"/>
      <c r="CE393" s="48"/>
      <c r="CF393" s="48"/>
      <c r="CG393" s="48"/>
      <c r="CH393" s="50"/>
      <c r="CI393" s="52">
        <f t="shared" si="22"/>
        <v>0</v>
      </c>
      <c r="CJ393" s="4"/>
      <c r="CK393" s="43">
        <f t="shared" si="19"/>
        <v>0</v>
      </c>
    </row>
    <row r="394" customHeight="1" spans="1:89">
      <c r="A394" s="12">
        <v>389</v>
      </c>
      <c r="B394" s="44">
        <v>201803</v>
      </c>
      <c r="C394" s="45">
        <v>59</v>
      </c>
      <c r="D394" s="46" t="s">
        <v>145</v>
      </c>
      <c r="E394" s="47"/>
      <c r="F394" s="47"/>
      <c r="G394" s="47"/>
      <c r="H394" s="47"/>
      <c r="I394" s="47"/>
      <c r="J394" s="47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  <c r="AA394" s="48"/>
      <c r="AB394" s="48"/>
      <c r="AC394" s="48"/>
      <c r="AD394" s="48"/>
      <c r="AE394" s="48"/>
      <c r="AF394" s="48"/>
      <c r="AG394" s="49"/>
      <c r="AH394" s="48"/>
      <c r="AI394" s="48"/>
      <c r="AJ394" s="49"/>
      <c r="AK394" s="48"/>
      <c r="AL394" s="50"/>
      <c r="AM394" s="51"/>
      <c r="AN394" s="48"/>
      <c r="AO394" s="48"/>
      <c r="AP394" s="48"/>
      <c r="AQ394" s="48"/>
      <c r="AR394" s="48"/>
      <c r="AS394" s="48"/>
      <c r="AT394" s="48"/>
      <c r="AU394" s="48"/>
      <c r="AV394" s="48"/>
      <c r="AW394" s="48"/>
      <c r="AX394" s="48"/>
      <c r="AY394" s="48"/>
      <c r="AZ394" s="48"/>
      <c r="BA394" s="48"/>
      <c r="BB394" s="48"/>
      <c r="BC394" s="48"/>
      <c r="BD394" s="48"/>
      <c r="BE394" s="48"/>
      <c r="BF394" s="48"/>
      <c r="BG394" s="48"/>
      <c r="BH394" s="48"/>
      <c r="BI394" s="48"/>
      <c r="BJ394" s="48"/>
      <c r="BK394" s="48"/>
      <c r="BL394" s="48"/>
      <c r="BM394" s="48"/>
      <c r="BN394" s="48"/>
      <c r="BO394" s="48"/>
      <c r="BP394" s="48"/>
      <c r="BQ394" s="48"/>
      <c r="BR394" s="48"/>
      <c r="BS394" s="48"/>
      <c r="BT394" s="48"/>
      <c r="BU394" s="48"/>
      <c r="BV394" s="48"/>
      <c r="BW394" s="48"/>
      <c r="BX394" s="48"/>
      <c r="BY394" s="48"/>
      <c r="BZ394" s="48"/>
      <c r="CA394" s="48"/>
      <c r="CB394" s="48"/>
      <c r="CC394" s="48"/>
      <c r="CD394" s="48"/>
      <c r="CE394" s="48"/>
      <c r="CF394" s="48"/>
      <c r="CG394" s="48"/>
      <c r="CH394" s="50"/>
      <c r="CI394" s="52">
        <f t="shared" si="22"/>
        <v>0</v>
      </c>
      <c r="CJ394" s="4"/>
      <c r="CK394" s="43">
        <f t="shared" si="19"/>
        <v>0</v>
      </c>
    </row>
    <row r="395" customHeight="1" spans="1:89">
      <c r="A395" s="12">
        <v>390</v>
      </c>
      <c r="B395" s="44">
        <v>201803</v>
      </c>
      <c r="C395" s="45">
        <v>60</v>
      </c>
      <c r="D395" s="46" t="s">
        <v>146</v>
      </c>
      <c r="E395" s="47"/>
      <c r="F395" s="47"/>
      <c r="G395" s="47"/>
      <c r="H395" s="47"/>
      <c r="I395" s="47"/>
      <c r="J395" s="47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  <c r="AA395" s="48"/>
      <c r="AB395" s="48"/>
      <c r="AC395" s="48"/>
      <c r="AD395" s="48"/>
      <c r="AE395" s="48"/>
      <c r="AF395" s="48"/>
      <c r="AG395" s="49"/>
      <c r="AH395" s="48"/>
      <c r="AI395" s="48"/>
      <c r="AJ395" s="49"/>
      <c r="AK395" s="48"/>
      <c r="AL395" s="50"/>
      <c r="AM395" s="51"/>
      <c r="AN395" s="48"/>
      <c r="AO395" s="48"/>
      <c r="AP395" s="48"/>
      <c r="AQ395" s="48"/>
      <c r="AR395" s="48"/>
      <c r="AS395" s="48"/>
      <c r="AT395" s="48"/>
      <c r="AU395" s="48"/>
      <c r="AV395" s="48"/>
      <c r="AW395" s="48"/>
      <c r="AX395" s="48"/>
      <c r="AY395" s="48"/>
      <c r="AZ395" s="48"/>
      <c r="BA395" s="48"/>
      <c r="BB395" s="48"/>
      <c r="BC395" s="48"/>
      <c r="BD395" s="48"/>
      <c r="BE395" s="48"/>
      <c r="BF395" s="48"/>
      <c r="BG395" s="48"/>
      <c r="BH395" s="48"/>
      <c r="BI395" s="48"/>
      <c r="BJ395" s="48"/>
      <c r="BK395" s="48"/>
      <c r="BL395" s="48"/>
      <c r="BM395" s="48"/>
      <c r="BN395" s="48"/>
      <c r="BO395" s="48"/>
      <c r="BP395" s="48"/>
      <c r="BQ395" s="48"/>
      <c r="BR395" s="48"/>
      <c r="BS395" s="48"/>
      <c r="BT395" s="48"/>
      <c r="BU395" s="48"/>
      <c r="BV395" s="48"/>
      <c r="BW395" s="48"/>
      <c r="BX395" s="48"/>
      <c r="BY395" s="48"/>
      <c r="BZ395" s="48"/>
      <c r="CA395" s="48"/>
      <c r="CB395" s="48"/>
      <c r="CC395" s="48"/>
      <c r="CD395" s="48"/>
      <c r="CE395" s="48"/>
      <c r="CF395" s="48"/>
      <c r="CG395" s="48"/>
      <c r="CH395" s="50"/>
      <c r="CI395" s="52">
        <f t="shared" si="22"/>
        <v>0</v>
      </c>
      <c r="CJ395" s="4"/>
      <c r="CK395" s="43">
        <f t="shared" si="19"/>
        <v>0</v>
      </c>
    </row>
    <row r="396" customHeight="1" spans="1:89">
      <c r="A396" s="12">
        <v>391</v>
      </c>
      <c r="B396" s="44">
        <v>201803</v>
      </c>
      <c r="C396" s="45">
        <v>61</v>
      </c>
      <c r="D396" s="46" t="s">
        <v>147</v>
      </c>
      <c r="E396" s="47"/>
      <c r="F396" s="47"/>
      <c r="G396" s="47"/>
      <c r="H396" s="47"/>
      <c r="I396" s="47"/>
      <c r="J396" s="47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  <c r="AA396" s="48"/>
      <c r="AB396" s="48"/>
      <c r="AC396" s="48"/>
      <c r="AD396" s="48"/>
      <c r="AE396" s="48"/>
      <c r="AF396" s="48"/>
      <c r="AG396" s="49"/>
      <c r="AH396" s="48"/>
      <c r="AI396" s="48"/>
      <c r="AJ396" s="49"/>
      <c r="AK396" s="48"/>
      <c r="AL396" s="50"/>
      <c r="AM396" s="51"/>
      <c r="AN396" s="48"/>
      <c r="AO396" s="48"/>
      <c r="AP396" s="48"/>
      <c r="AQ396" s="48"/>
      <c r="AR396" s="48"/>
      <c r="AS396" s="48"/>
      <c r="AT396" s="48"/>
      <c r="AU396" s="48"/>
      <c r="AV396" s="48"/>
      <c r="AW396" s="48"/>
      <c r="AX396" s="48"/>
      <c r="AY396" s="48"/>
      <c r="AZ396" s="48"/>
      <c r="BA396" s="48"/>
      <c r="BB396" s="48"/>
      <c r="BC396" s="48"/>
      <c r="BD396" s="48"/>
      <c r="BE396" s="48"/>
      <c r="BF396" s="48"/>
      <c r="BG396" s="48"/>
      <c r="BH396" s="48"/>
      <c r="BI396" s="48"/>
      <c r="BJ396" s="48"/>
      <c r="BK396" s="48"/>
      <c r="BL396" s="48"/>
      <c r="BM396" s="48"/>
      <c r="BN396" s="48"/>
      <c r="BO396" s="48"/>
      <c r="BP396" s="48"/>
      <c r="BQ396" s="48"/>
      <c r="BR396" s="48"/>
      <c r="BS396" s="48"/>
      <c r="BT396" s="48"/>
      <c r="BU396" s="48"/>
      <c r="BV396" s="48"/>
      <c r="BW396" s="48"/>
      <c r="BX396" s="48"/>
      <c r="BY396" s="48"/>
      <c r="BZ396" s="48"/>
      <c r="CA396" s="48"/>
      <c r="CB396" s="48"/>
      <c r="CC396" s="48"/>
      <c r="CD396" s="48"/>
      <c r="CE396" s="48"/>
      <c r="CF396" s="48"/>
      <c r="CG396" s="48"/>
      <c r="CH396" s="50"/>
      <c r="CI396" s="52">
        <f t="shared" si="22"/>
        <v>0</v>
      </c>
      <c r="CJ396" s="4"/>
      <c r="CK396" s="43">
        <f t="shared" si="19"/>
        <v>0</v>
      </c>
    </row>
    <row r="397" customHeight="1" spans="1:89">
      <c r="A397" s="12">
        <v>392</v>
      </c>
      <c r="B397" s="44">
        <v>201803</v>
      </c>
      <c r="C397" s="45">
        <v>62</v>
      </c>
      <c r="D397" s="46" t="s">
        <v>148</v>
      </c>
      <c r="E397" s="47"/>
      <c r="F397" s="47"/>
      <c r="G397" s="47"/>
      <c r="H397" s="47"/>
      <c r="I397" s="47"/>
      <c r="J397" s="47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  <c r="AA397" s="48"/>
      <c r="AB397" s="48"/>
      <c r="AC397" s="48"/>
      <c r="AD397" s="48"/>
      <c r="AE397" s="48"/>
      <c r="AF397" s="48"/>
      <c r="AG397" s="49"/>
      <c r="AH397" s="48"/>
      <c r="AI397" s="48"/>
      <c r="AJ397" s="49"/>
      <c r="AK397" s="48"/>
      <c r="AL397" s="50"/>
      <c r="AM397" s="51"/>
      <c r="AN397" s="48"/>
      <c r="AO397" s="48"/>
      <c r="AP397" s="48"/>
      <c r="AQ397" s="48"/>
      <c r="AR397" s="48"/>
      <c r="AS397" s="48"/>
      <c r="AT397" s="48"/>
      <c r="AU397" s="48"/>
      <c r="AV397" s="48"/>
      <c r="AW397" s="48"/>
      <c r="AX397" s="48"/>
      <c r="AY397" s="48"/>
      <c r="AZ397" s="48"/>
      <c r="BA397" s="48"/>
      <c r="BB397" s="48"/>
      <c r="BC397" s="48"/>
      <c r="BD397" s="48"/>
      <c r="BE397" s="48"/>
      <c r="BF397" s="48"/>
      <c r="BG397" s="48"/>
      <c r="BH397" s="48"/>
      <c r="BI397" s="48"/>
      <c r="BJ397" s="48"/>
      <c r="BK397" s="48"/>
      <c r="BL397" s="48"/>
      <c r="BM397" s="48"/>
      <c r="BN397" s="48"/>
      <c r="BO397" s="48"/>
      <c r="BP397" s="48"/>
      <c r="BQ397" s="48"/>
      <c r="BR397" s="48"/>
      <c r="BS397" s="48"/>
      <c r="BT397" s="48"/>
      <c r="BU397" s="48"/>
      <c r="BV397" s="48"/>
      <c r="BW397" s="48"/>
      <c r="BX397" s="48"/>
      <c r="BY397" s="48"/>
      <c r="BZ397" s="48"/>
      <c r="CA397" s="48"/>
      <c r="CB397" s="48"/>
      <c r="CC397" s="48"/>
      <c r="CD397" s="48"/>
      <c r="CE397" s="48"/>
      <c r="CF397" s="48"/>
      <c r="CG397" s="48"/>
      <c r="CH397" s="50"/>
      <c r="CI397" s="52"/>
      <c r="CJ397" s="4">
        <f>Q397-AN397</f>
        <v>0</v>
      </c>
      <c r="CK397" s="43">
        <f t="shared" si="19"/>
        <v>0</v>
      </c>
    </row>
    <row r="398" customHeight="1" spans="1:89">
      <c r="A398" s="12">
        <v>393</v>
      </c>
      <c r="B398" s="44">
        <v>201803</v>
      </c>
      <c r="C398" s="45">
        <v>63</v>
      </c>
      <c r="D398" s="46" t="s">
        <v>149</v>
      </c>
      <c r="E398" s="47"/>
      <c r="F398" s="47"/>
      <c r="G398" s="47"/>
      <c r="H398" s="47"/>
      <c r="I398" s="47"/>
      <c r="J398" s="47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  <c r="AA398" s="48"/>
      <c r="AB398" s="48"/>
      <c r="AC398" s="48"/>
      <c r="AD398" s="48"/>
      <c r="AE398" s="48"/>
      <c r="AF398" s="48"/>
      <c r="AG398" s="49"/>
      <c r="AH398" s="48"/>
      <c r="AI398" s="48"/>
      <c r="AJ398" s="49"/>
      <c r="AK398" s="48"/>
      <c r="AL398" s="50"/>
      <c r="AM398" s="51"/>
      <c r="AN398" s="48"/>
      <c r="AO398" s="48"/>
      <c r="AP398" s="48"/>
      <c r="AQ398" s="48"/>
      <c r="AR398" s="48"/>
      <c r="AS398" s="48"/>
      <c r="AT398" s="48"/>
      <c r="AU398" s="48"/>
      <c r="AV398" s="48"/>
      <c r="AW398" s="48"/>
      <c r="AX398" s="48"/>
      <c r="AY398" s="48"/>
      <c r="AZ398" s="48"/>
      <c r="BA398" s="48"/>
      <c r="BB398" s="48"/>
      <c r="BC398" s="48"/>
      <c r="BD398" s="48"/>
      <c r="BE398" s="48"/>
      <c r="BF398" s="48"/>
      <c r="BG398" s="48"/>
      <c r="BH398" s="48"/>
      <c r="BI398" s="48"/>
      <c r="BJ398" s="48"/>
      <c r="BK398" s="48"/>
      <c r="BL398" s="48"/>
      <c r="BM398" s="48"/>
      <c r="BN398" s="48"/>
      <c r="BO398" s="48"/>
      <c r="BP398" s="48"/>
      <c r="BQ398" s="48"/>
      <c r="BR398" s="48"/>
      <c r="BS398" s="48"/>
      <c r="BT398" s="48"/>
      <c r="BU398" s="48"/>
      <c r="BV398" s="48"/>
      <c r="BW398" s="48"/>
      <c r="BX398" s="48"/>
      <c r="BY398" s="48"/>
      <c r="BZ398" s="48"/>
      <c r="CA398" s="48"/>
      <c r="CB398" s="48"/>
      <c r="CC398" s="48"/>
      <c r="CD398" s="48"/>
      <c r="CE398" s="48"/>
      <c r="CF398" s="48"/>
      <c r="CG398" s="48"/>
      <c r="CH398" s="50"/>
      <c r="CI398" s="52">
        <f t="shared" ref="CI398:CI400" si="23">BR398-SUM(BK398,AM398:AN398,AT398,AW398)</f>
        <v>0</v>
      </c>
      <c r="CJ398" s="4"/>
      <c r="CK398" s="43">
        <f t="shared" si="19"/>
        <v>0</v>
      </c>
    </row>
    <row r="399" customHeight="1" spans="1:89">
      <c r="A399" s="12">
        <v>394</v>
      </c>
      <c r="B399" s="44">
        <v>201803</v>
      </c>
      <c r="C399" s="45">
        <v>64</v>
      </c>
      <c r="D399" s="46" t="s">
        <v>150</v>
      </c>
      <c r="E399" s="47"/>
      <c r="F399" s="47"/>
      <c r="G399" s="47"/>
      <c r="H399" s="47"/>
      <c r="I399" s="47"/>
      <c r="J399" s="47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  <c r="AA399" s="48"/>
      <c r="AB399" s="48"/>
      <c r="AC399" s="48"/>
      <c r="AD399" s="48"/>
      <c r="AE399" s="48"/>
      <c r="AF399" s="48"/>
      <c r="AG399" s="49"/>
      <c r="AH399" s="48"/>
      <c r="AI399" s="48"/>
      <c r="AJ399" s="49"/>
      <c r="AK399" s="48"/>
      <c r="AL399" s="50"/>
      <c r="AM399" s="51"/>
      <c r="AN399" s="48"/>
      <c r="AO399" s="48"/>
      <c r="AP399" s="48"/>
      <c r="AQ399" s="48"/>
      <c r="AR399" s="48"/>
      <c r="AS399" s="48"/>
      <c r="AT399" s="48"/>
      <c r="AU399" s="48"/>
      <c r="AV399" s="48"/>
      <c r="AW399" s="48"/>
      <c r="AX399" s="48"/>
      <c r="AY399" s="48"/>
      <c r="AZ399" s="48"/>
      <c r="BA399" s="48"/>
      <c r="BB399" s="48"/>
      <c r="BC399" s="48"/>
      <c r="BD399" s="48"/>
      <c r="BE399" s="48"/>
      <c r="BF399" s="48"/>
      <c r="BG399" s="48"/>
      <c r="BH399" s="48"/>
      <c r="BI399" s="48"/>
      <c r="BJ399" s="48"/>
      <c r="BK399" s="48"/>
      <c r="BL399" s="48"/>
      <c r="BM399" s="48"/>
      <c r="BN399" s="48"/>
      <c r="BO399" s="48"/>
      <c r="BP399" s="48"/>
      <c r="BQ399" s="48"/>
      <c r="BR399" s="48"/>
      <c r="BS399" s="48"/>
      <c r="BT399" s="48"/>
      <c r="BU399" s="48"/>
      <c r="BV399" s="48"/>
      <c r="BW399" s="48"/>
      <c r="BX399" s="48"/>
      <c r="BY399" s="48"/>
      <c r="BZ399" s="48"/>
      <c r="CA399" s="48"/>
      <c r="CB399" s="48"/>
      <c r="CC399" s="48"/>
      <c r="CD399" s="48"/>
      <c r="CE399" s="48"/>
      <c r="CF399" s="48"/>
      <c r="CG399" s="48"/>
      <c r="CH399" s="50"/>
      <c r="CI399" s="52">
        <f t="shared" si="23"/>
        <v>0</v>
      </c>
      <c r="CJ399" s="4"/>
      <c r="CK399" s="43">
        <f t="shared" si="19"/>
        <v>0</v>
      </c>
    </row>
    <row r="400" customHeight="1" spans="1:89">
      <c r="A400" s="12">
        <v>395</v>
      </c>
      <c r="B400" s="44">
        <v>201803</v>
      </c>
      <c r="C400" s="45">
        <v>65</v>
      </c>
      <c r="D400" s="46" t="s">
        <v>151</v>
      </c>
      <c r="E400" s="47"/>
      <c r="F400" s="47"/>
      <c r="G400" s="47"/>
      <c r="H400" s="47"/>
      <c r="I400" s="47"/>
      <c r="J400" s="47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  <c r="AA400" s="48"/>
      <c r="AB400" s="48"/>
      <c r="AC400" s="48"/>
      <c r="AD400" s="48"/>
      <c r="AE400" s="48"/>
      <c r="AF400" s="48"/>
      <c r="AG400" s="49"/>
      <c r="AH400" s="48"/>
      <c r="AI400" s="48"/>
      <c r="AJ400" s="49"/>
      <c r="AK400" s="48"/>
      <c r="AL400" s="50"/>
      <c r="AM400" s="51"/>
      <c r="AN400" s="48"/>
      <c r="AO400" s="48"/>
      <c r="AP400" s="48"/>
      <c r="AQ400" s="48"/>
      <c r="AR400" s="48"/>
      <c r="AS400" s="48"/>
      <c r="AT400" s="48"/>
      <c r="AU400" s="48"/>
      <c r="AV400" s="48"/>
      <c r="AW400" s="48"/>
      <c r="AX400" s="48"/>
      <c r="AY400" s="48"/>
      <c r="AZ400" s="48"/>
      <c r="BA400" s="48"/>
      <c r="BB400" s="48"/>
      <c r="BC400" s="48"/>
      <c r="BD400" s="48"/>
      <c r="BE400" s="48"/>
      <c r="BF400" s="48"/>
      <c r="BG400" s="48"/>
      <c r="BH400" s="48"/>
      <c r="BI400" s="48"/>
      <c r="BJ400" s="48"/>
      <c r="BK400" s="48"/>
      <c r="BL400" s="48"/>
      <c r="BM400" s="48"/>
      <c r="BN400" s="48"/>
      <c r="BO400" s="48"/>
      <c r="BP400" s="48"/>
      <c r="BQ400" s="48"/>
      <c r="BR400" s="48"/>
      <c r="BS400" s="48"/>
      <c r="BT400" s="48"/>
      <c r="BU400" s="48"/>
      <c r="BV400" s="48"/>
      <c r="BW400" s="48"/>
      <c r="BX400" s="48"/>
      <c r="BY400" s="48"/>
      <c r="BZ400" s="48"/>
      <c r="CA400" s="48"/>
      <c r="CB400" s="48"/>
      <c r="CC400" s="48"/>
      <c r="CD400" s="48"/>
      <c r="CE400" s="48"/>
      <c r="CF400" s="48"/>
      <c r="CG400" s="48"/>
      <c r="CH400" s="50"/>
      <c r="CI400" s="52">
        <f t="shared" si="23"/>
        <v>0</v>
      </c>
      <c r="CJ400" s="4"/>
      <c r="CK400" s="43">
        <f t="shared" si="19"/>
        <v>0</v>
      </c>
    </row>
    <row r="401" customHeight="1" spans="1:89">
      <c r="A401" s="12">
        <v>396</v>
      </c>
      <c r="B401" s="44">
        <v>201803</v>
      </c>
      <c r="C401" s="45">
        <v>66</v>
      </c>
      <c r="D401" s="46" t="s">
        <v>152</v>
      </c>
      <c r="E401" s="47"/>
      <c r="F401" s="47"/>
      <c r="G401" s="47"/>
      <c r="H401" s="47"/>
      <c r="I401" s="47"/>
      <c r="J401" s="47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  <c r="AA401" s="48"/>
      <c r="AB401" s="48"/>
      <c r="AC401" s="48"/>
      <c r="AD401" s="48"/>
      <c r="AE401" s="48"/>
      <c r="AF401" s="48"/>
      <c r="AG401" s="49"/>
      <c r="AH401" s="48"/>
      <c r="AI401" s="48"/>
      <c r="AJ401" s="49"/>
      <c r="AK401" s="48"/>
      <c r="AL401" s="50"/>
      <c r="AM401" s="51"/>
      <c r="AN401" s="48"/>
      <c r="AO401" s="48"/>
      <c r="AP401" s="48"/>
      <c r="AQ401" s="48"/>
      <c r="AR401" s="48"/>
      <c r="AS401" s="48"/>
      <c r="AT401" s="48"/>
      <c r="AU401" s="48"/>
      <c r="AV401" s="48"/>
      <c r="AW401" s="48"/>
      <c r="AX401" s="48"/>
      <c r="AY401" s="48"/>
      <c r="AZ401" s="48"/>
      <c r="BA401" s="48"/>
      <c r="BB401" s="48"/>
      <c r="BC401" s="48"/>
      <c r="BD401" s="48"/>
      <c r="BE401" s="48"/>
      <c r="BF401" s="48"/>
      <c r="BG401" s="48"/>
      <c r="BH401" s="48"/>
      <c r="BI401" s="48"/>
      <c r="BJ401" s="48"/>
      <c r="BK401" s="48"/>
      <c r="BL401" s="48"/>
      <c r="BM401" s="48"/>
      <c r="BN401" s="48"/>
      <c r="BO401" s="48"/>
      <c r="BP401" s="48"/>
      <c r="BQ401" s="48"/>
      <c r="BR401" s="48"/>
      <c r="BS401" s="48"/>
      <c r="BT401" s="48"/>
      <c r="BU401" s="48"/>
      <c r="BV401" s="48"/>
      <c r="BW401" s="48"/>
      <c r="BX401" s="48"/>
      <c r="BY401" s="48"/>
      <c r="BZ401" s="48"/>
      <c r="CA401" s="48"/>
      <c r="CB401" s="48"/>
      <c r="CC401" s="48"/>
      <c r="CD401" s="48"/>
      <c r="CE401" s="48"/>
      <c r="CF401" s="48"/>
      <c r="CG401" s="48"/>
      <c r="CH401" s="50"/>
      <c r="CI401" s="52"/>
      <c r="CJ401" s="4">
        <f>Q401-AN401</f>
        <v>0</v>
      </c>
      <c r="CK401" s="43">
        <f t="shared" si="19"/>
        <v>0</v>
      </c>
    </row>
    <row r="402" customHeight="1" spans="1:89">
      <c r="A402" s="12">
        <v>397</v>
      </c>
      <c r="B402" s="44">
        <v>201803</v>
      </c>
      <c r="C402" s="45">
        <v>67</v>
      </c>
      <c r="D402" s="46" t="s">
        <v>153</v>
      </c>
      <c r="E402" s="47"/>
      <c r="F402" s="47"/>
      <c r="G402" s="47"/>
      <c r="H402" s="47"/>
      <c r="I402" s="47"/>
      <c r="J402" s="47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  <c r="AA402" s="48"/>
      <c r="AB402" s="48"/>
      <c r="AC402" s="48"/>
      <c r="AD402" s="48"/>
      <c r="AE402" s="48"/>
      <c r="AF402" s="48"/>
      <c r="AG402" s="49"/>
      <c r="AH402" s="48"/>
      <c r="AI402" s="48"/>
      <c r="AJ402" s="49"/>
      <c r="AK402" s="48"/>
      <c r="AL402" s="50"/>
      <c r="AM402" s="51"/>
      <c r="AN402" s="48"/>
      <c r="AO402" s="48"/>
      <c r="AP402" s="48"/>
      <c r="AQ402" s="48"/>
      <c r="AR402" s="48"/>
      <c r="AS402" s="48"/>
      <c r="AT402" s="48"/>
      <c r="AU402" s="48"/>
      <c r="AV402" s="48"/>
      <c r="AW402" s="48"/>
      <c r="AX402" s="48"/>
      <c r="AY402" s="48"/>
      <c r="AZ402" s="48"/>
      <c r="BA402" s="48"/>
      <c r="BB402" s="48"/>
      <c r="BC402" s="48"/>
      <c r="BD402" s="48"/>
      <c r="BE402" s="48"/>
      <c r="BF402" s="48"/>
      <c r="BG402" s="48"/>
      <c r="BH402" s="48"/>
      <c r="BI402" s="48"/>
      <c r="BJ402" s="48"/>
      <c r="BK402" s="48"/>
      <c r="BL402" s="48"/>
      <c r="BM402" s="48"/>
      <c r="BN402" s="48"/>
      <c r="BO402" s="48"/>
      <c r="BP402" s="48"/>
      <c r="BQ402" s="48"/>
      <c r="BR402" s="48"/>
      <c r="BS402" s="48"/>
      <c r="BT402" s="48"/>
      <c r="BU402" s="48"/>
      <c r="BV402" s="48"/>
      <c r="BW402" s="48"/>
      <c r="BX402" s="48"/>
      <c r="BY402" s="48"/>
      <c r="BZ402" s="48"/>
      <c r="CA402" s="48"/>
      <c r="CB402" s="48"/>
      <c r="CC402" s="48"/>
      <c r="CD402" s="48"/>
      <c r="CE402" s="48"/>
      <c r="CF402" s="48"/>
      <c r="CG402" s="48"/>
      <c r="CH402" s="50"/>
      <c r="CI402" s="52">
        <f t="shared" ref="CI402:CI404" si="24">BR402-SUM(BK402,AM402:AN402,AT402,AW402)</f>
        <v>0</v>
      </c>
      <c r="CJ402" s="4"/>
      <c r="CK402" s="43">
        <f t="shared" si="19"/>
        <v>0</v>
      </c>
    </row>
    <row r="403" customHeight="1" spans="1:89">
      <c r="A403" s="12">
        <v>398</v>
      </c>
      <c r="B403" s="44">
        <v>201803</v>
      </c>
      <c r="C403" s="45">
        <v>68</v>
      </c>
      <c r="D403" s="46" t="s">
        <v>154</v>
      </c>
      <c r="E403" s="47"/>
      <c r="F403" s="47"/>
      <c r="G403" s="47"/>
      <c r="H403" s="47"/>
      <c r="I403" s="47"/>
      <c r="J403" s="47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  <c r="AA403" s="48"/>
      <c r="AB403" s="48"/>
      <c r="AC403" s="48"/>
      <c r="AD403" s="48"/>
      <c r="AE403" s="48"/>
      <c r="AF403" s="48"/>
      <c r="AG403" s="49"/>
      <c r="AH403" s="48"/>
      <c r="AI403" s="48"/>
      <c r="AJ403" s="49"/>
      <c r="AK403" s="48"/>
      <c r="AL403" s="50"/>
      <c r="AM403" s="51"/>
      <c r="AN403" s="48"/>
      <c r="AO403" s="48"/>
      <c r="AP403" s="48"/>
      <c r="AQ403" s="48"/>
      <c r="AR403" s="48"/>
      <c r="AS403" s="48"/>
      <c r="AT403" s="48"/>
      <c r="AU403" s="48"/>
      <c r="AV403" s="48"/>
      <c r="AW403" s="48"/>
      <c r="AX403" s="48"/>
      <c r="AY403" s="48"/>
      <c r="AZ403" s="48"/>
      <c r="BA403" s="48"/>
      <c r="BB403" s="48"/>
      <c r="BC403" s="48"/>
      <c r="BD403" s="48"/>
      <c r="BE403" s="48"/>
      <c r="BF403" s="48"/>
      <c r="BG403" s="48"/>
      <c r="BH403" s="48"/>
      <c r="BI403" s="48"/>
      <c r="BJ403" s="48"/>
      <c r="BK403" s="48"/>
      <c r="BL403" s="48"/>
      <c r="BM403" s="48"/>
      <c r="BN403" s="48"/>
      <c r="BO403" s="48"/>
      <c r="BP403" s="48"/>
      <c r="BQ403" s="48"/>
      <c r="BR403" s="48"/>
      <c r="BS403" s="48"/>
      <c r="BT403" s="48"/>
      <c r="BU403" s="48"/>
      <c r="BV403" s="48"/>
      <c r="BW403" s="48"/>
      <c r="BX403" s="48"/>
      <c r="BY403" s="48"/>
      <c r="BZ403" s="48"/>
      <c r="CA403" s="48"/>
      <c r="CB403" s="48"/>
      <c r="CC403" s="48"/>
      <c r="CD403" s="48"/>
      <c r="CE403" s="48"/>
      <c r="CF403" s="48"/>
      <c r="CG403" s="48"/>
      <c r="CH403" s="50"/>
      <c r="CI403" s="52">
        <f t="shared" si="24"/>
        <v>0</v>
      </c>
      <c r="CJ403" s="4"/>
      <c r="CK403" s="43">
        <f t="shared" si="19"/>
        <v>0</v>
      </c>
    </row>
    <row r="404" customHeight="1" spans="1:89">
      <c r="A404" s="12">
        <v>399</v>
      </c>
      <c r="B404" s="44">
        <v>201803</v>
      </c>
      <c r="C404" s="45">
        <v>69</v>
      </c>
      <c r="D404" s="46" t="s">
        <v>155</v>
      </c>
      <c r="E404" s="47"/>
      <c r="F404" s="47"/>
      <c r="G404" s="47"/>
      <c r="H404" s="47"/>
      <c r="I404" s="47"/>
      <c r="J404" s="47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  <c r="AA404" s="48"/>
      <c r="AB404" s="48"/>
      <c r="AC404" s="48"/>
      <c r="AD404" s="48"/>
      <c r="AE404" s="48"/>
      <c r="AF404" s="48"/>
      <c r="AG404" s="49"/>
      <c r="AH404" s="48"/>
      <c r="AI404" s="48"/>
      <c r="AJ404" s="49"/>
      <c r="AK404" s="48"/>
      <c r="AL404" s="50"/>
      <c r="AM404" s="51"/>
      <c r="AN404" s="48"/>
      <c r="AO404" s="48"/>
      <c r="AP404" s="48"/>
      <c r="AQ404" s="48"/>
      <c r="AR404" s="48"/>
      <c r="AS404" s="48"/>
      <c r="AT404" s="48"/>
      <c r="AU404" s="48"/>
      <c r="AV404" s="48"/>
      <c r="AW404" s="48"/>
      <c r="AX404" s="48"/>
      <c r="AY404" s="48"/>
      <c r="AZ404" s="48"/>
      <c r="BA404" s="48"/>
      <c r="BB404" s="48"/>
      <c r="BC404" s="48"/>
      <c r="BD404" s="48"/>
      <c r="BE404" s="48"/>
      <c r="BF404" s="48"/>
      <c r="BG404" s="48"/>
      <c r="BH404" s="48"/>
      <c r="BI404" s="48"/>
      <c r="BJ404" s="48"/>
      <c r="BK404" s="48"/>
      <c r="BL404" s="48"/>
      <c r="BM404" s="48"/>
      <c r="BN404" s="48"/>
      <c r="BO404" s="48"/>
      <c r="BP404" s="48"/>
      <c r="BQ404" s="48"/>
      <c r="BR404" s="48"/>
      <c r="BS404" s="48"/>
      <c r="BT404" s="48"/>
      <c r="BU404" s="48"/>
      <c r="BV404" s="48"/>
      <c r="BW404" s="48"/>
      <c r="BX404" s="48"/>
      <c r="BY404" s="48"/>
      <c r="BZ404" s="48"/>
      <c r="CA404" s="48"/>
      <c r="CB404" s="48"/>
      <c r="CC404" s="48"/>
      <c r="CD404" s="48"/>
      <c r="CE404" s="48"/>
      <c r="CF404" s="48"/>
      <c r="CG404" s="48"/>
      <c r="CH404" s="50"/>
      <c r="CI404" s="52">
        <f t="shared" si="24"/>
        <v>0</v>
      </c>
      <c r="CJ404" s="4"/>
      <c r="CK404" s="43">
        <f t="shared" si="19"/>
        <v>0</v>
      </c>
    </row>
    <row r="405" customHeight="1" spans="1:89">
      <c r="A405" s="12">
        <v>400</v>
      </c>
      <c r="B405" s="44">
        <v>201803</v>
      </c>
      <c r="C405" s="45">
        <v>70</v>
      </c>
      <c r="D405" s="46" t="s">
        <v>156</v>
      </c>
      <c r="E405" s="47"/>
      <c r="F405" s="47"/>
      <c r="G405" s="47"/>
      <c r="H405" s="47"/>
      <c r="I405" s="47"/>
      <c r="J405" s="47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/>
      <c r="Y405" s="48"/>
      <c r="Z405" s="48"/>
      <c r="AA405" s="48"/>
      <c r="AB405" s="48"/>
      <c r="AC405" s="48"/>
      <c r="AD405" s="48"/>
      <c r="AE405" s="48"/>
      <c r="AF405" s="48"/>
      <c r="AG405" s="49"/>
      <c r="AH405" s="48"/>
      <c r="AI405" s="48"/>
      <c r="AJ405" s="49"/>
      <c r="AK405" s="48"/>
      <c r="AL405" s="50"/>
      <c r="AM405" s="51"/>
      <c r="AN405" s="48"/>
      <c r="AO405" s="48"/>
      <c r="AP405" s="48"/>
      <c r="AQ405" s="48"/>
      <c r="AR405" s="48"/>
      <c r="AS405" s="48"/>
      <c r="AT405" s="48"/>
      <c r="AU405" s="48"/>
      <c r="AV405" s="48"/>
      <c r="AW405" s="48"/>
      <c r="AX405" s="48"/>
      <c r="AY405" s="48"/>
      <c r="AZ405" s="48"/>
      <c r="BA405" s="48"/>
      <c r="BB405" s="48"/>
      <c r="BC405" s="48"/>
      <c r="BD405" s="48"/>
      <c r="BE405" s="48"/>
      <c r="BF405" s="48"/>
      <c r="BG405" s="48"/>
      <c r="BH405" s="48"/>
      <c r="BI405" s="48"/>
      <c r="BJ405" s="48"/>
      <c r="BK405" s="48"/>
      <c r="BL405" s="48"/>
      <c r="BM405" s="48"/>
      <c r="BN405" s="48"/>
      <c r="BO405" s="48"/>
      <c r="BP405" s="48"/>
      <c r="BQ405" s="48"/>
      <c r="BR405" s="48"/>
      <c r="BS405" s="48"/>
      <c r="BT405" s="48"/>
      <c r="BU405" s="48"/>
      <c r="BV405" s="48"/>
      <c r="BW405" s="48"/>
      <c r="BX405" s="48"/>
      <c r="BY405" s="48"/>
      <c r="BZ405" s="48"/>
      <c r="CA405" s="48"/>
      <c r="CB405" s="48"/>
      <c r="CC405" s="48"/>
      <c r="CD405" s="48"/>
      <c r="CE405" s="48"/>
      <c r="CF405" s="48"/>
      <c r="CG405" s="48"/>
      <c r="CH405" s="50"/>
      <c r="CI405" s="52"/>
      <c r="CJ405" s="4">
        <f>Q405-AN405</f>
        <v>0</v>
      </c>
      <c r="CK405" s="43">
        <f t="shared" si="19"/>
        <v>0</v>
      </c>
    </row>
    <row r="406" customHeight="1" spans="1:89">
      <c r="A406" s="12">
        <v>401</v>
      </c>
      <c r="B406" s="44">
        <v>201803</v>
      </c>
      <c r="C406" s="45">
        <v>71</v>
      </c>
      <c r="D406" s="46" t="s">
        <v>157</v>
      </c>
      <c r="E406" s="47"/>
      <c r="F406" s="47"/>
      <c r="G406" s="47"/>
      <c r="H406" s="47"/>
      <c r="I406" s="47"/>
      <c r="J406" s="47"/>
      <c r="K406" s="48"/>
      <c r="L406" s="48"/>
      <c r="M406" s="48"/>
      <c r="N406" s="48"/>
      <c r="O406" s="48"/>
      <c r="P406" s="48"/>
      <c r="Q406" s="48"/>
      <c r="R406" s="48"/>
      <c r="S406" s="48"/>
      <c r="T406" s="48"/>
      <c r="U406" s="48"/>
      <c r="V406" s="48"/>
      <c r="W406" s="48"/>
      <c r="X406" s="48"/>
      <c r="Y406" s="48"/>
      <c r="Z406" s="48"/>
      <c r="AA406" s="48"/>
      <c r="AB406" s="48"/>
      <c r="AC406" s="48"/>
      <c r="AD406" s="48"/>
      <c r="AE406" s="48"/>
      <c r="AF406" s="48"/>
      <c r="AG406" s="49"/>
      <c r="AH406" s="48"/>
      <c r="AI406" s="48"/>
      <c r="AJ406" s="49"/>
      <c r="AK406" s="48"/>
      <c r="AL406" s="50"/>
      <c r="AM406" s="51"/>
      <c r="AN406" s="48"/>
      <c r="AO406" s="48"/>
      <c r="AP406" s="48"/>
      <c r="AQ406" s="48"/>
      <c r="AR406" s="48"/>
      <c r="AS406" s="48"/>
      <c r="AT406" s="48"/>
      <c r="AU406" s="48"/>
      <c r="AV406" s="48"/>
      <c r="AW406" s="48"/>
      <c r="AX406" s="48"/>
      <c r="AY406" s="48"/>
      <c r="AZ406" s="48"/>
      <c r="BA406" s="48"/>
      <c r="BB406" s="48"/>
      <c r="BC406" s="48"/>
      <c r="BD406" s="48"/>
      <c r="BE406" s="48"/>
      <c r="BF406" s="48"/>
      <c r="BG406" s="48"/>
      <c r="BH406" s="48"/>
      <c r="BI406" s="48"/>
      <c r="BJ406" s="48"/>
      <c r="BK406" s="48"/>
      <c r="BL406" s="48"/>
      <c r="BM406" s="48"/>
      <c r="BN406" s="48"/>
      <c r="BO406" s="48"/>
      <c r="BP406" s="48"/>
      <c r="BQ406" s="48"/>
      <c r="BR406" s="48"/>
      <c r="BS406" s="48"/>
      <c r="BT406" s="48"/>
      <c r="BU406" s="48"/>
      <c r="BV406" s="48"/>
      <c r="BW406" s="48"/>
      <c r="BX406" s="48"/>
      <c r="BY406" s="48"/>
      <c r="BZ406" s="48"/>
      <c r="CA406" s="48"/>
      <c r="CB406" s="48"/>
      <c r="CC406" s="48"/>
      <c r="CD406" s="48"/>
      <c r="CE406" s="48"/>
      <c r="CF406" s="48"/>
      <c r="CG406" s="48"/>
      <c r="CH406" s="50"/>
      <c r="CI406" s="52">
        <f t="shared" ref="CI406:CI413" si="25">BR406-SUM(BK406,AM406:AN406,AT406,AW406)</f>
        <v>0</v>
      </c>
      <c r="CJ406" s="4"/>
      <c r="CK406" s="43">
        <f t="shared" si="19"/>
        <v>0</v>
      </c>
    </row>
    <row r="407" customHeight="1" spans="1:89">
      <c r="A407" s="12">
        <v>402</v>
      </c>
      <c r="B407" s="44">
        <v>201803</v>
      </c>
      <c r="C407" s="45">
        <v>72</v>
      </c>
      <c r="D407" s="46" t="s">
        <v>158</v>
      </c>
      <c r="E407" s="47"/>
      <c r="F407" s="47"/>
      <c r="G407" s="47"/>
      <c r="H407" s="47"/>
      <c r="I407" s="47"/>
      <c r="J407" s="47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  <c r="AA407" s="48"/>
      <c r="AB407" s="48"/>
      <c r="AC407" s="48"/>
      <c r="AD407" s="48"/>
      <c r="AE407" s="48"/>
      <c r="AF407" s="48"/>
      <c r="AG407" s="49"/>
      <c r="AH407" s="48"/>
      <c r="AI407" s="48"/>
      <c r="AJ407" s="49"/>
      <c r="AK407" s="48"/>
      <c r="AL407" s="50"/>
      <c r="AM407" s="51"/>
      <c r="AN407" s="48"/>
      <c r="AO407" s="48"/>
      <c r="AP407" s="48"/>
      <c r="AQ407" s="48"/>
      <c r="AR407" s="48"/>
      <c r="AS407" s="48"/>
      <c r="AT407" s="48"/>
      <c r="AU407" s="48"/>
      <c r="AV407" s="48"/>
      <c r="AW407" s="48"/>
      <c r="AX407" s="48"/>
      <c r="AY407" s="48"/>
      <c r="AZ407" s="48"/>
      <c r="BA407" s="48"/>
      <c r="BB407" s="48"/>
      <c r="BC407" s="48"/>
      <c r="BD407" s="48"/>
      <c r="BE407" s="48"/>
      <c r="BF407" s="48"/>
      <c r="BG407" s="48"/>
      <c r="BH407" s="48"/>
      <c r="BI407" s="48"/>
      <c r="BJ407" s="48"/>
      <c r="BK407" s="48"/>
      <c r="BL407" s="48"/>
      <c r="BM407" s="48"/>
      <c r="BN407" s="48"/>
      <c r="BO407" s="48"/>
      <c r="BP407" s="48"/>
      <c r="BQ407" s="48"/>
      <c r="BR407" s="48"/>
      <c r="BS407" s="48"/>
      <c r="BT407" s="48"/>
      <c r="BU407" s="48"/>
      <c r="BV407" s="48"/>
      <c r="BW407" s="48"/>
      <c r="BX407" s="48"/>
      <c r="BY407" s="48"/>
      <c r="BZ407" s="48"/>
      <c r="CA407" s="48"/>
      <c r="CB407" s="48"/>
      <c r="CC407" s="48"/>
      <c r="CD407" s="48"/>
      <c r="CE407" s="48"/>
      <c r="CF407" s="48"/>
      <c r="CG407" s="48"/>
      <c r="CH407" s="50"/>
      <c r="CI407" s="52">
        <f t="shared" si="25"/>
        <v>0</v>
      </c>
      <c r="CJ407" s="4"/>
      <c r="CK407" s="43">
        <f t="shared" si="19"/>
        <v>0</v>
      </c>
    </row>
    <row r="408" customHeight="1" spans="1:89">
      <c r="A408" s="12">
        <v>403</v>
      </c>
      <c r="B408" s="44">
        <v>201803</v>
      </c>
      <c r="C408" s="45">
        <v>73</v>
      </c>
      <c r="D408" s="46" t="s">
        <v>159</v>
      </c>
      <c r="E408" s="47"/>
      <c r="F408" s="47"/>
      <c r="G408" s="47"/>
      <c r="H408" s="47"/>
      <c r="I408" s="47"/>
      <c r="J408" s="47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  <c r="AA408" s="48"/>
      <c r="AB408" s="48"/>
      <c r="AC408" s="48"/>
      <c r="AD408" s="48"/>
      <c r="AE408" s="48"/>
      <c r="AF408" s="48"/>
      <c r="AG408" s="49"/>
      <c r="AH408" s="48"/>
      <c r="AI408" s="48"/>
      <c r="AJ408" s="49"/>
      <c r="AK408" s="48"/>
      <c r="AL408" s="50"/>
      <c r="AM408" s="51"/>
      <c r="AN408" s="48"/>
      <c r="AO408" s="48"/>
      <c r="AP408" s="48"/>
      <c r="AQ408" s="48"/>
      <c r="AR408" s="48"/>
      <c r="AS408" s="48"/>
      <c r="AT408" s="48"/>
      <c r="AU408" s="48"/>
      <c r="AV408" s="48"/>
      <c r="AW408" s="48"/>
      <c r="AX408" s="48"/>
      <c r="AY408" s="48"/>
      <c r="AZ408" s="48"/>
      <c r="BA408" s="48"/>
      <c r="BB408" s="48"/>
      <c r="BC408" s="48"/>
      <c r="BD408" s="48"/>
      <c r="BE408" s="48"/>
      <c r="BF408" s="48"/>
      <c r="BG408" s="48"/>
      <c r="BH408" s="48"/>
      <c r="BI408" s="48"/>
      <c r="BJ408" s="48"/>
      <c r="BK408" s="48"/>
      <c r="BL408" s="48"/>
      <c r="BM408" s="48"/>
      <c r="BN408" s="48"/>
      <c r="BO408" s="48"/>
      <c r="BP408" s="48"/>
      <c r="BQ408" s="48"/>
      <c r="BR408" s="48"/>
      <c r="BS408" s="48"/>
      <c r="BT408" s="48"/>
      <c r="BU408" s="48"/>
      <c r="BV408" s="48"/>
      <c r="BW408" s="48"/>
      <c r="BX408" s="48"/>
      <c r="BY408" s="48"/>
      <c r="BZ408" s="48"/>
      <c r="CA408" s="48"/>
      <c r="CB408" s="48"/>
      <c r="CC408" s="48"/>
      <c r="CD408" s="48"/>
      <c r="CE408" s="48"/>
      <c r="CF408" s="48"/>
      <c r="CG408" s="48"/>
      <c r="CH408" s="50"/>
      <c r="CI408" s="52">
        <f t="shared" si="25"/>
        <v>0</v>
      </c>
      <c r="CJ408" s="4"/>
      <c r="CK408" s="43">
        <f t="shared" si="19"/>
        <v>0</v>
      </c>
    </row>
    <row r="409" customHeight="1" spans="1:89">
      <c r="A409" s="12">
        <v>404</v>
      </c>
      <c r="B409" s="44">
        <v>201803</v>
      </c>
      <c r="C409" s="45">
        <v>74</v>
      </c>
      <c r="D409" s="46" t="s">
        <v>160</v>
      </c>
      <c r="E409" s="47"/>
      <c r="F409" s="47"/>
      <c r="G409" s="47"/>
      <c r="H409" s="47"/>
      <c r="I409" s="47"/>
      <c r="J409" s="47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  <c r="AA409" s="48"/>
      <c r="AB409" s="48"/>
      <c r="AC409" s="48"/>
      <c r="AD409" s="48"/>
      <c r="AE409" s="48"/>
      <c r="AF409" s="48"/>
      <c r="AG409" s="49"/>
      <c r="AH409" s="48"/>
      <c r="AI409" s="48"/>
      <c r="AJ409" s="49"/>
      <c r="AK409" s="48"/>
      <c r="AL409" s="50"/>
      <c r="AM409" s="51"/>
      <c r="AN409" s="48"/>
      <c r="AO409" s="48"/>
      <c r="AP409" s="48"/>
      <c r="AQ409" s="48"/>
      <c r="AR409" s="48"/>
      <c r="AS409" s="48"/>
      <c r="AT409" s="48"/>
      <c r="AU409" s="48"/>
      <c r="AV409" s="48"/>
      <c r="AW409" s="48"/>
      <c r="AX409" s="48"/>
      <c r="AY409" s="48"/>
      <c r="AZ409" s="48"/>
      <c r="BA409" s="48"/>
      <c r="BB409" s="48"/>
      <c r="BC409" s="48"/>
      <c r="BD409" s="48"/>
      <c r="BE409" s="48"/>
      <c r="BF409" s="48"/>
      <c r="BG409" s="48"/>
      <c r="BH409" s="48"/>
      <c r="BI409" s="48"/>
      <c r="BJ409" s="48"/>
      <c r="BK409" s="48"/>
      <c r="BL409" s="48"/>
      <c r="BM409" s="48"/>
      <c r="BN409" s="48"/>
      <c r="BO409" s="48"/>
      <c r="BP409" s="48"/>
      <c r="BQ409" s="48"/>
      <c r="BR409" s="48"/>
      <c r="BS409" s="48"/>
      <c r="BT409" s="48"/>
      <c r="BU409" s="48"/>
      <c r="BV409" s="48"/>
      <c r="BW409" s="48"/>
      <c r="BX409" s="48"/>
      <c r="BY409" s="48"/>
      <c r="BZ409" s="48"/>
      <c r="CA409" s="48"/>
      <c r="CB409" s="48"/>
      <c r="CC409" s="48"/>
      <c r="CD409" s="48"/>
      <c r="CE409" s="48"/>
      <c r="CF409" s="48"/>
      <c r="CG409" s="48"/>
      <c r="CH409" s="50"/>
      <c r="CI409" s="52">
        <f t="shared" si="25"/>
        <v>0</v>
      </c>
      <c r="CJ409" s="4"/>
      <c r="CK409" s="43">
        <f t="shared" si="19"/>
        <v>0</v>
      </c>
    </row>
    <row r="410" customHeight="1" spans="1:89">
      <c r="A410" s="12">
        <v>405</v>
      </c>
      <c r="B410" s="44">
        <v>201803</v>
      </c>
      <c r="C410" s="45">
        <v>75</v>
      </c>
      <c r="D410" s="46" t="s">
        <v>161</v>
      </c>
      <c r="E410" s="47"/>
      <c r="F410" s="47"/>
      <c r="G410" s="47"/>
      <c r="H410" s="47"/>
      <c r="I410" s="47"/>
      <c r="J410" s="47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  <c r="AA410" s="48"/>
      <c r="AB410" s="48"/>
      <c r="AC410" s="48"/>
      <c r="AD410" s="48"/>
      <c r="AE410" s="48"/>
      <c r="AF410" s="48"/>
      <c r="AG410" s="49"/>
      <c r="AH410" s="48"/>
      <c r="AI410" s="48"/>
      <c r="AJ410" s="49"/>
      <c r="AK410" s="48"/>
      <c r="AL410" s="50"/>
      <c r="AM410" s="51"/>
      <c r="AN410" s="48"/>
      <c r="AO410" s="48"/>
      <c r="AP410" s="48"/>
      <c r="AQ410" s="48"/>
      <c r="AR410" s="48"/>
      <c r="AS410" s="48"/>
      <c r="AT410" s="48"/>
      <c r="AU410" s="48"/>
      <c r="AV410" s="48"/>
      <c r="AW410" s="48"/>
      <c r="AX410" s="48"/>
      <c r="AY410" s="48"/>
      <c r="AZ410" s="48"/>
      <c r="BA410" s="48"/>
      <c r="BB410" s="48"/>
      <c r="BC410" s="48"/>
      <c r="BD410" s="48"/>
      <c r="BE410" s="48"/>
      <c r="BF410" s="48"/>
      <c r="BG410" s="48"/>
      <c r="BH410" s="48"/>
      <c r="BI410" s="48"/>
      <c r="BJ410" s="48"/>
      <c r="BK410" s="48"/>
      <c r="BL410" s="48"/>
      <c r="BM410" s="48"/>
      <c r="BN410" s="48"/>
      <c r="BO410" s="48"/>
      <c r="BP410" s="48"/>
      <c r="BQ410" s="48"/>
      <c r="BR410" s="48"/>
      <c r="BS410" s="48"/>
      <c r="BT410" s="48"/>
      <c r="BU410" s="48"/>
      <c r="BV410" s="48"/>
      <c r="BW410" s="48"/>
      <c r="BX410" s="48"/>
      <c r="BY410" s="48"/>
      <c r="BZ410" s="48"/>
      <c r="CA410" s="48"/>
      <c r="CB410" s="48"/>
      <c r="CC410" s="48"/>
      <c r="CD410" s="48"/>
      <c r="CE410" s="48"/>
      <c r="CF410" s="48"/>
      <c r="CG410" s="48"/>
      <c r="CH410" s="50"/>
      <c r="CI410" s="52">
        <f t="shared" si="25"/>
        <v>0</v>
      </c>
      <c r="CJ410" s="4"/>
      <c r="CK410" s="43">
        <f t="shared" si="19"/>
        <v>0</v>
      </c>
    </row>
    <row r="411" customHeight="1" spans="1:89">
      <c r="A411" s="12">
        <v>406</v>
      </c>
      <c r="B411" s="44">
        <v>201803</v>
      </c>
      <c r="C411" s="45">
        <v>76</v>
      </c>
      <c r="D411" s="46" t="s">
        <v>162</v>
      </c>
      <c r="E411" s="47"/>
      <c r="F411" s="47"/>
      <c r="G411" s="47"/>
      <c r="H411" s="47"/>
      <c r="I411" s="47"/>
      <c r="J411" s="47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  <c r="AA411" s="48"/>
      <c r="AB411" s="48"/>
      <c r="AC411" s="48"/>
      <c r="AD411" s="48"/>
      <c r="AE411" s="48"/>
      <c r="AF411" s="48"/>
      <c r="AG411" s="49"/>
      <c r="AH411" s="48"/>
      <c r="AI411" s="48"/>
      <c r="AJ411" s="49"/>
      <c r="AK411" s="48"/>
      <c r="AL411" s="50"/>
      <c r="AM411" s="51"/>
      <c r="AN411" s="48"/>
      <c r="AO411" s="48"/>
      <c r="AP411" s="48"/>
      <c r="AQ411" s="48"/>
      <c r="AR411" s="48"/>
      <c r="AS411" s="48"/>
      <c r="AT411" s="48"/>
      <c r="AU411" s="48"/>
      <c r="AV411" s="48"/>
      <c r="AW411" s="48"/>
      <c r="AX411" s="48"/>
      <c r="AY411" s="48"/>
      <c r="AZ411" s="48"/>
      <c r="BA411" s="48"/>
      <c r="BB411" s="48"/>
      <c r="BC411" s="48"/>
      <c r="BD411" s="48"/>
      <c r="BE411" s="48"/>
      <c r="BF411" s="48"/>
      <c r="BG411" s="48"/>
      <c r="BH411" s="48"/>
      <c r="BI411" s="48"/>
      <c r="BJ411" s="48"/>
      <c r="BK411" s="48"/>
      <c r="BL411" s="48"/>
      <c r="BM411" s="48"/>
      <c r="BN411" s="48"/>
      <c r="BO411" s="48"/>
      <c r="BP411" s="48"/>
      <c r="BQ411" s="48"/>
      <c r="BR411" s="48"/>
      <c r="BS411" s="48"/>
      <c r="BT411" s="48"/>
      <c r="BU411" s="48"/>
      <c r="BV411" s="48"/>
      <c r="BW411" s="48"/>
      <c r="BX411" s="48"/>
      <c r="BY411" s="48"/>
      <c r="BZ411" s="48"/>
      <c r="CA411" s="48"/>
      <c r="CB411" s="48"/>
      <c r="CC411" s="48"/>
      <c r="CD411" s="48"/>
      <c r="CE411" s="48"/>
      <c r="CF411" s="48"/>
      <c r="CG411" s="48"/>
      <c r="CH411" s="50"/>
      <c r="CI411" s="52">
        <f t="shared" si="25"/>
        <v>0</v>
      </c>
      <c r="CJ411" s="4"/>
      <c r="CK411" s="43">
        <f t="shared" si="19"/>
        <v>0</v>
      </c>
    </row>
    <row r="412" customHeight="1" spans="1:89">
      <c r="A412" s="12">
        <v>407</v>
      </c>
      <c r="B412" s="44">
        <v>201803</v>
      </c>
      <c r="C412" s="45">
        <v>77</v>
      </c>
      <c r="D412" s="46" t="s">
        <v>163</v>
      </c>
      <c r="E412" s="47"/>
      <c r="F412" s="47"/>
      <c r="G412" s="47"/>
      <c r="H412" s="47"/>
      <c r="I412" s="47"/>
      <c r="J412" s="47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  <c r="AA412" s="48"/>
      <c r="AB412" s="48"/>
      <c r="AC412" s="48"/>
      <c r="AD412" s="48"/>
      <c r="AE412" s="48"/>
      <c r="AF412" s="48"/>
      <c r="AG412" s="49"/>
      <c r="AH412" s="48"/>
      <c r="AI412" s="48"/>
      <c r="AJ412" s="49"/>
      <c r="AK412" s="48"/>
      <c r="AL412" s="50"/>
      <c r="AM412" s="51"/>
      <c r="AN412" s="48"/>
      <c r="AO412" s="48"/>
      <c r="AP412" s="48"/>
      <c r="AQ412" s="48"/>
      <c r="AR412" s="48"/>
      <c r="AS412" s="48"/>
      <c r="AT412" s="48"/>
      <c r="AU412" s="48"/>
      <c r="AV412" s="48"/>
      <c r="AW412" s="48"/>
      <c r="AX412" s="48"/>
      <c r="AY412" s="48"/>
      <c r="AZ412" s="48"/>
      <c r="BA412" s="48"/>
      <c r="BB412" s="48"/>
      <c r="BC412" s="48"/>
      <c r="BD412" s="48"/>
      <c r="BE412" s="48"/>
      <c r="BF412" s="48"/>
      <c r="BG412" s="48"/>
      <c r="BH412" s="48"/>
      <c r="BI412" s="48"/>
      <c r="BJ412" s="48"/>
      <c r="BK412" s="48"/>
      <c r="BL412" s="48"/>
      <c r="BM412" s="48"/>
      <c r="BN412" s="48"/>
      <c r="BO412" s="48"/>
      <c r="BP412" s="48"/>
      <c r="BQ412" s="48"/>
      <c r="BR412" s="48"/>
      <c r="BS412" s="48"/>
      <c r="BT412" s="48"/>
      <c r="BU412" s="48"/>
      <c r="BV412" s="48"/>
      <c r="BW412" s="48"/>
      <c r="BX412" s="48"/>
      <c r="BY412" s="48"/>
      <c r="BZ412" s="48"/>
      <c r="CA412" s="48"/>
      <c r="CB412" s="48"/>
      <c r="CC412" s="48"/>
      <c r="CD412" s="48"/>
      <c r="CE412" s="48"/>
      <c r="CF412" s="48"/>
      <c r="CG412" s="48"/>
      <c r="CH412" s="50"/>
      <c r="CI412" s="52">
        <f t="shared" si="25"/>
        <v>0</v>
      </c>
      <c r="CJ412" s="4"/>
      <c r="CK412" s="43">
        <f t="shared" si="19"/>
        <v>0</v>
      </c>
    </row>
    <row r="413" customHeight="1" spans="1:89">
      <c r="A413" s="12">
        <v>408</v>
      </c>
      <c r="B413" s="44">
        <v>201803</v>
      </c>
      <c r="C413" s="45">
        <v>78</v>
      </c>
      <c r="D413" s="46" t="s">
        <v>164</v>
      </c>
      <c r="E413" s="47"/>
      <c r="F413" s="47"/>
      <c r="G413" s="47"/>
      <c r="H413" s="47"/>
      <c r="I413" s="47"/>
      <c r="J413" s="47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  <c r="AA413" s="48"/>
      <c r="AB413" s="48"/>
      <c r="AC413" s="48"/>
      <c r="AD413" s="48"/>
      <c r="AE413" s="48"/>
      <c r="AF413" s="48"/>
      <c r="AG413" s="49"/>
      <c r="AH413" s="48"/>
      <c r="AI413" s="48"/>
      <c r="AJ413" s="49"/>
      <c r="AK413" s="48"/>
      <c r="AL413" s="50"/>
      <c r="AM413" s="51"/>
      <c r="AN413" s="48"/>
      <c r="AO413" s="48"/>
      <c r="AP413" s="48"/>
      <c r="AQ413" s="48"/>
      <c r="AR413" s="48"/>
      <c r="AS413" s="48"/>
      <c r="AT413" s="48"/>
      <c r="AU413" s="48"/>
      <c r="AV413" s="48"/>
      <c r="AW413" s="48"/>
      <c r="AX413" s="48"/>
      <c r="AY413" s="48"/>
      <c r="AZ413" s="48"/>
      <c r="BA413" s="48"/>
      <c r="BB413" s="48"/>
      <c r="BC413" s="48"/>
      <c r="BD413" s="48"/>
      <c r="BE413" s="48"/>
      <c r="BF413" s="48"/>
      <c r="BG413" s="48"/>
      <c r="BH413" s="48"/>
      <c r="BI413" s="48"/>
      <c r="BJ413" s="48"/>
      <c r="BK413" s="48"/>
      <c r="BL413" s="48"/>
      <c r="BM413" s="48"/>
      <c r="BN413" s="48"/>
      <c r="BO413" s="48"/>
      <c r="BP413" s="48"/>
      <c r="BQ413" s="48"/>
      <c r="BR413" s="48"/>
      <c r="BS413" s="48"/>
      <c r="BT413" s="48"/>
      <c r="BU413" s="48"/>
      <c r="BV413" s="48"/>
      <c r="BW413" s="48"/>
      <c r="BX413" s="48"/>
      <c r="BY413" s="48"/>
      <c r="BZ413" s="48"/>
      <c r="CA413" s="48"/>
      <c r="CB413" s="48"/>
      <c r="CC413" s="48"/>
      <c r="CD413" s="48"/>
      <c r="CE413" s="48"/>
      <c r="CF413" s="48"/>
      <c r="CG413" s="48"/>
      <c r="CH413" s="50"/>
      <c r="CI413" s="52">
        <f t="shared" si="25"/>
        <v>0</v>
      </c>
      <c r="CJ413" s="4"/>
      <c r="CK413" s="43">
        <f t="shared" si="19"/>
        <v>0</v>
      </c>
    </row>
    <row r="414" customHeight="1" spans="1:89">
      <c r="A414" s="12">
        <v>409</v>
      </c>
      <c r="B414" s="44">
        <v>201803</v>
      </c>
      <c r="C414" s="45">
        <v>79</v>
      </c>
      <c r="D414" s="46" t="s">
        <v>165</v>
      </c>
      <c r="E414" s="47"/>
      <c r="F414" s="47"/>
      <c r="G414" s="47"/>
      <c r="H414" s="47"/>
      <c r="I414" s="47"/>
      <c r="J414" s="47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  <c r="AA414" s="48"/>
      <c r="AB414" s="48"/>
      <c r="AC414" s="48"/>
      <c r="AD414" s="48"/>
      <c r="AE414" s="48"/>
      <c r="AF414" s="48"/>
      <c r="AG414" s="49"/>
      <c r="AH414" s="48"/>
      <c r="AI414" s="48"/>
      <c r="AJ414" s="49"/>
      <c r="AK414" s="48"/>
      <c r="AL414" s="50"/>
      <c r="AM414" s="51"/>
      <c r="AN414" s="48"/>
      <c r="AO414" s="48"/>
      <c r="AP414" s="48"/>
      <c r="AQ414" s="48"/>
      <c r="AR414" s="48"/>
      <c r="AS414" s="48"/>
      <c r="AT414" s="48"/>
      <c r="AU414" s="48"/>
      <c r="AV414" s="48"/>
      <c r="AW414" s="48"/>
      <c r="AX414" s="48"/>
      <c r="AY414" s="48"/>
      <c r="AZ414" s="48"/>
      <c r="BA414" s="48"/>
      <c r="BB414" s="48"/>
      <c r="BC414" s="48"/>
      <c r="BD414" s="48"/>
      <c r="BE414" s="48"/>
      <c r="BF414" s="48"/>
      <c r="BG414" s="48"/>
      <c r="BH414" s="48"/>
      <c r="BI414" s="48"/>
      <c r="BJ414" s="48"/>
      <c r="BK414" s="48"/>
      <c r="BL414" s="48"/>
      <c r="BM414" s="48"/>
      <c r="BN414" s="48"/>
      <c r="BO414" s="48"/>
      <c r="BP414" s="48"/>
      <c r="BQ414" s="48"/>
      <c r="BR414" s="48"/>
      <c r="BS414" s="48"/>
      <c r="BT414" s="48"/>
      <c r="BU414" s="48"/>
      <c r="BV414" s="48"/>
      <c r="BW414" s="48"/>
      <c r="BX414" s="48"/>
      <c r="BY414" s="48"/>
      <c r="BZ414" s="48"/>
      <c r="CA414" s="48"/>
      <c r="CB414" s="48"/>
      <c r="CC414" s="48"/>
      <c r="CD414" s="48"/>
      <c r="CE414" s="48"/>
      <c r="CF414" s="48"/>
      <c r="CG414" s="48"/>
      <c r="CH414" s="50"/>
      <c r="CI414" s="52"/>
      <c r="CJ414" s="4">
        <f t="shared" ref="CJ414:CJ427" si="26">Q414-AN414</f>
        <v>0</v>
      </c>
      <c r="CK414" s="43">
        <f t="shared" si="19"/>
        <v>0</v>
      </c>
    </row>
    <row r="415" customHeight="1" spans="1:89">
      <c r="A415" s="12">
        <v>410</v>
      </c>
      <c r="B415" s="44">
        <v>201803</v>
      </c>
      <c r="C415" s="45">
        <v>80</v>
      </c>
      <c r="D415" s="46" t="s">
        <v>166</v>
      </c>
      <c r="E415" s="47"/>
      <c r="F415" s="47"/>
      <c r="G415" s="47"/>
      <c r="H415" s="47"/>
      <c r="I415" s="47"/>
      <c r="J415" s="47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  <c r="AA415" s="48"/>
      <c r="AB415" s="48"/>
      <c r="AC415" s="48"/>
      <c r="AD415" s="48"/>
      <c r="AE415" s="48"/>
      <c r="AF415" s="48"/>
      <c r="AG415" s="49"/>
      <c r="AH415" s="48"/>
      <c r="AI415" s="48"/>
      <c r="AJ415" s="49"/>
      <c r="AK415" s="48"/>
      <c r="AL415" s="50"/>
      <c r="AM415" s="51"/>
      <c r="AN415" s="48"/>
      <c r="AO415" s="48"/>
      <c r="AP415" s="48"/>
      <c r="AQ415" s="48"/>
      <c r="AR415" s="48"/>
      <c r="AS415" s="48"/>
      <c r="AT415" s="48"/>
      <c r="AU415" s="48"/>
      <c r="AV415" s="48"/>
      <c r="AW415" s="48"/>
      <c r="AX415" s="48"/>
      <c r="AY415" s="48"/>
      <c r="AZ415" s="48"/>
      <c r="BA415" s="48"/>
      <c r="BB415" s="48"/>
      <c r="BC415" s="48"/>
      <c r="BD415" s="48"/>
      <c r="BE415" s="48"/>
      <c r="BF415" s="48"/>
      <c r="BG415" s="48"/>
      <c r="BH415" s="48"/>
      <c r="BI415" s="48"/>
      <c r="BJ415" s="48"/>
      <c r="BK415" s="48"/>
      <c r="BL415" s="48"/>
      <c r="BM415" s="48"/>
      <c r="BN415" s="48"/>
      <c r="BO415" s="48"/>
      <c r="BP415" s="48"/>
      <c r="BQ415" s="48"/>
      <c r="BR415" s="48"/>
      <c r="BS415" s="48"/>
      <c r="BT415" s="48"/>
      <c r="BU415" s="48"/>
      <c r="BV415" s="48"/>
      <c r="BW415" s="48"/>
      <c r="BX415" s="48"/>
      <c r="BY415" s="48"/>
      <c r="BZ415" s="48"/>
      <c r="CA415" s="48"/>
      <c r="CB415" s="48"/>
      <c r="CC415" s="48"/>
      <c r="CD415" s="48"/>
      <c r="CE415" s="48"/>
      <c r="CF415" s="48"/>
      <c r="CG415" s="48"/>
      <c r="CH415" s="50"/>
      <c r="CI415" s="52"/>
      <c r="CJ415" s="4">
        <f t="shared" si="26"/>
        <v>0</v>
      </c>
      <c r="CK415" s="43">
        <f t="shared" si="19"/>
        <v>0</v>
      </c>
    </row>
    <row r="416" customHeight="1" spans="1:89">
      <c r="A416" s="12">
        <v>411</v>
      </c>
      <c r="B416" s="44">
        <v>201803</v>
      </c>
      <c r="C416" s="45">
        <v>81</v>
      </c>
      <c r="D416" s="46" t="s">
        <v>167</v>
      </c>
      <c r="E416" s="47"/>
      <c r="F416" s="47"/>
      <c r="G416" s="47"/>
      <c r="H416" s="47"/>
      <c r="I416" s="47"/>
      <c r="J416" s="47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/>
      <c r="V416" s="48"/>
      <c r="W416" s="48"/>
      <c r="X416" s="48"/>
      <c r="Y416" s="48"/>
      <c r="Z416" s="48"/>
      <c r="AA416" s="48"/>
      <c r="AB416" s="48"/>
      <c r="AC416" s="48"/>
      <c r="AD416" s="48"/>
      <c r="AE416" s="48"/>
      <c r="AF416" s="48"/>
      <c r="AG416" s="49"/>
      <c r="AH416" s="48"/>
      <c r="AI416" s="48"/>
      <c r="AJ416" s="49"/>
      <c r="AK416" s="48"/>
      <c r="AL416" s="50"/>
      <c r="AM416" s="51"/>
      <c r="AN416" s="48"/>
      <c r="AO416" s="48"/>
      <c r="AP416" s="48"/>
      <c r="AQ416" s="48"/>
      <c r="AR416" s="48"/>
      <c r="AS416" s="48"/>
      <c r="AT416" s="48"/>
      <c r="AU416" s="48"/>
      <c r="AV416" s="48"/>
      <c r="AW416" s="48"/>
      <c r="AX416" s="48"/>
      <c r="AY416" s="48"/>
      <c r="AZ416" s="48"/>
      <c r="BA416" s="48"/>
      <c r="BB416" s="48"/>
      <c r="BC416" s="48"/>
      <c r="BD416" s="48"/>
      <c r="BE416" s="48"/>
      <c r="BF416" s="48"/>
      <c r="BG416" s="48"/>
      <c r="BH416" s="48"/>
      <c r="BI416" s="48"/>
      <c r="BJ416" s="48"/>
      <c r="BK416" s="48"/>
      <c r="BL416" s="48"/>
      <c r="BM416" s="48"/>
      <c r="BN416" s="48"/>
      <c r="BO416" s="48"/>
      <c r="BP416" s="48"/>
      <c r="BQ416" s="48"/>
      <c r="BR416" s="48"/>
      <c r="BS416" s="48"/>
      <c r="BT416" s="48"/>
      <c r="BU416" s="48"/>
      <c r="BV416" s="48"/>
      <c r="BW416" s="48"/>
      <c r="BX416" s="48"/>
      <c r="BY416" s="48"/>
      <c r="BZ416" s="48"/>
      <c r="CA416" s="48"/>
      <c r="CB416" s="48"/>
      <c r="CC416" s="48"/>
      <c r="CD416" s="48"/>
      <c r="CE416" s="48"/>
      <c r="CF416" s="48"/>
      <c r="CG416" s="48"/>
      <c r="CH416" s="50"/>
      <c r="CI416" s="52"/>
      <c r="CJ416" s="4">
        <f t="shared" si="26"/>
        <v>0</v>
      </c>
      <c r="CK416" s="43">
        <f t="shared" si="19"/>
        <v>0</v>
      </c>
    </row>
    <row r="417" customHeight="1" spans="1:89">
      <c r="A417" s="12">
        <v>412</v>
      </c>
      <c r="B417" s="44">
        <v>201803</v>
      </c>
      <c r="C417" s="45">
        <v>82</v>
      </c>
      <c r="D417" s="46" t="s">
        <v>168</v>
      </c>
      <c r="E417" s="47"/>
      <c r="F417" s="47"/>
      <c r="G417" s="47"/>
      <c r="H417" s="47"/>
      <c r="I417" s="47"/>
      <c r="J417" s="47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/>
      <c r="Y417" s="48"/>
      <c r="Z417" s="48"/>
      <c r="AA417" s="48"/>
      <c r="AB417" s="48"/>
      <c r="AC417" s="48"/>
      <c r="AD417" s="48"/>
      <c r="AE417" s="48"/>
      <c r="AF417" s="48"/>
      <c r="AG417" s="49"/>
      <c r="AH417" s="48"/>
      <c r="AI417" s="48"/>
      <c r="AJ417" s="49"/>
      <c r="AK417" s="48"/>
      <c r="AL417" s="50"/>
      <c r="AM417" s="51"/>
      <c r="AN417" s="48"/>
      <c r="AO417" s="48"/>
      <c r="AP417" s="48"/>
      <c r="AQ417" s="48"/>
      <c r="AR417" s="48"/>
      <c r="AS417" s="48"/>
      <c r="AT417" s="48"/>
      <c r="AU417" s="48"/>
      <c r="AV417" s="48"/>
      <c r="AW417" s="48"/>
      <c r="AX417" s="48"/>
      <c r="AY417" s="48"/>
      <c r="AZ417" s="48"/>
      <c r="BA417" s="48"/>
      <c r="BB417" s="48"/>
      <c r="BC417" s="48"/>
      <c r="BD417" s="48"/>
      <c r="BE417" s="48"/>
      <c r="BF417" s="48"/>
      <c r="BG417" s="48"/>
      <c r="BH417" s="48"/>
      <c r="BI417" s="48"/>
      <c r="BJ417" s="48"/>
      <c r="BK417" s="48"/>
      <c r="BL417" s="48"/>
      <c r="BM417" s="48"/>
      <c r="BN417" s="48"/>
      <c r="BO417" s="48"/>
      <c r="BP417" s="48"/>
      <c r="BQ417" s="48"/>
      <c r="BR417" s="48"/>
      <c r="BS417" s="48"/>
      <c r="BT417" s="48"/>
      <c r="BU417" s="48"/>
      <c r="BV417" s="48"/>
      <c r="BW417" s="48"/>
      <c r="BX417" s="48"/>
      <c r="BY417" s="48"/>
      <c r="BZ417" s="48"/>
      <c r="CA417" s="48"/>
      <c r="CB417" s="48"/>
      <c r="CC417" s="48"/>
      <c r="CD417" s="48"/>
      <c r="CE417" s="48"/>
      <c r="CF417" s="48"/>
      <c r="CG417" s="48"/>
      <c r="CH417" s="50"/>
      <c r="CI417" s="52"/>
      <c r="CJ417" s="4">
        <f t="shared" si="26"/>
        <v>0</v>
      </c>
      <c r="CK417" s="43">
        <f t="shared" si="19"/>
        <v>0</v>
      </c>
    </row>
    <row r="418" customHeight="1" spans="1:89">
      <c r="A418" s="12">
        <v>413</v>
      </c>
      <c r="B418" s="44">
        <v>201803</v>
      </c>
      <c r="C418" s="45">
        <v>83</v>
      </c>
      <c r="D418" s="46" t="s">
        <v>169</v>
      </c>
      <c r="E418" s="47"/>
      <c r="F418" s="47"/>
      <c r="G418" s="47"/>
      <c r="H418" s="47"/>
      <c r="I418" s="47"/>
      <c r="J418" s="47"/>
      <c r="K418" s="48"/>
      <c r="L418" s="48"/>
      <c r="M418" s="48"/>
      <c r="N418" s="48"/>
      <c r="O418" s="48"/>
      <c r="P418" s="48"/>
      <c r="Q418" s="48"/>
      <c r="R418" s="48"/>
      <c r="S418" s="48"/>
      <c r="T418" s="48"/>
      <c r="U418" s="48"/>
      <c r="V418" s="48"/>
      <c r="W418" s="48"/>
      <c r="X418" s="48"/>
      <c r="Y418" s="48"/>
      <c r="Z418" s="48"/>
      <c r="AA418" s="48"/>
      <c r="AB418" s="48"/>
      <c r="AC418" s="48"/>
      <c r="AD418" s="48"/>
      <c r="AE418" s="48"/>
      <c r="AF418" s="48"/>
      <c r="AG418" s="49"/>
      <c r="AH418" s="48"/>
      <c r="AI418" s="48"/>
      <c r="AJ418" s="49"/>
      <c r="AK418" s="48"/>
      <c r="AL418" s="50"/>
      <c r="AM418" s="51"/>
      <c r="AN418" s="48"/>
      <c r="AO418" s="48"/>
      <c r="AP418" s="48"/>
      <c r="AQ418" s="48"/>
      <c r="AR418" s="48"/>
      <c r="AS418" s="48"/>
      <c r="AT418" s="48"/>
      <c r="AU418" s="48"/>
      <c r="AV418" s="48"/>
      <c r="AW418" s="48"/>
      <c r="AX418" s="48"/>
      <c r="AY418" s="48"/>
      <c r="AZ418" s="48"/>
      <c r="BA418" s="48"/>
      <c r="BB418" s="48"/>
      <c r="BC418" s="48"/>
      <c r="BD418" s="48"/>
      <c r="BE418" s="48"/>
      <c r="BF418" s="48"/>
      <c r="BG418" s="48"/>
      <c r="BH418" s="48"/>
      <c r="BI418" s="48"/>
      <c r="BJ418" s="48"/>
      <c r="BK418" s="48"/>
      <c r="BL418" s="48"/>
      <c r="BM418" s="48"/>
      <c r="BN418" s="48"/>
      <c r="BO418" s="48"/>
      <c r="BP418" s="48"/>
      <c r="BQ418" s="48"/>
      <c r="BR418" s="48"/>
      <c r="BS418" s="48"/>
      <c r="BT418" s="48"/>
      <c r="BU418" s="48"/>
      <c r="BV418" s="48"/>
      <c r="BW418" s="48"/>
      <c r="BX418" s="48"/>
      <c r="BY418" s="48"/>
      <c r="BZ418" s="48"/>
      <c r="CA418" s="48"/>
      <c r="CB418" s="48"/>
      <c r="CC418" s="48"/>
      <c r="CD418" s="48"/>
      <c r="CE418" s="48"/>
      <c r="CF418" s="48"/>
      <c r="CG418" s="48"/>
      <c r="CH418" s="50"/>
      <c r="CI418" s="52"/>
      <c r="CJ418" s="4">
        <f t="shared" si="26"/>
        <v>0</v>
      </c>
      <c r="CK418" s="43">
        <f t="shared" si="19"/>
        <v>0</v>
      </c>
    </row>
    <row r="419" customHeight="1" spans="1:89">
      <c r="A419" s="12">
        <v>414</v>
      </c>
      <c r="B419" s="44">
        <v>201803</v>
      </c>
      <c r="C419" s="45">
        <v>84</v>
      </c>
      <c r="D419" s="46" t="s">
        <v>170</v>
      </c>
      <c r="E419" s="47"/>
      <c r="F419" s="47"/>
      <c r="G419" s="47"/>
      <c r="H419" s="47"/>
      <c r="I419" s="47"/>
      <c r="J419" s="47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  <c r="AA419" s="48"/>
      <c r="AB419" s="48"/>
      <c r="AC419" s="48"/>
      <c r="AD419" s="48"/>
      <c r="AE419" s="48"/>
      <c r="AF419" s="48"/>
      <c r="AG419" s="49"/>
      <c r="AH419" s="48"/>
      <c r="AI419" s="48"/>
      <c r="AJ419" s="49"/>
      <c r="AK419" s="48"/>
      <c r="AL419" s="50"/>
      <c r="AM419" s="51"/>
      <c r="AN419" s="48"/>
      <c r="AO419" s="48"/>
      <c r="AP419" s="48"/>
      <c r="AQ419" s="48"/>
      <c r="AR419" s="48"/>
      <c r="AS419" s="48"/>
      <c r="AT419" s="48"/>
      <c r="AU419" s="48"/>
      <c r="AV419" s="48"/>
      <c r="AW419" s="48"/>
      <c r="AX419" s="48"/>
      <c r="AY419" s="48"/>
      <c r="AZ419" s="48"/>
      <c r="BA419" s="48"/>
      <c r="BB419" s="48"/>
      <c r="BC419" s="48"/>
      <c r="BD419" s="48"/>
      <c r="BE419" s="48"/>
      <c r="BF419" s="48"/>
      <c r="BG419" s="48"/>
      <c r="BH419" s="48"/>
      <c r="BI419" s="48"/>
      <c r="BJ419" s="48"/>
      <c r="BK419" s="48"/>
      <c r="BL419" s="48"/>
      <c r="BM419" s="48"/>
      <c r="BN419" s="48"/>
      <c r="BO419" s="48"/>
      <c r="BP419" s="48"/>
      <c r="BQ419" s="48"/>
      <c r="BR419" s="48"/>
      <c r="BS419" s="48"/>
      <c r="BT419" s="48"/>
      <c r="BU419" s="48"/>
      <c r="BV419" s="48"/>
      <c r="BW419" s="48"/>
      <c r="BX419" s="48"/>
      <c r="BY419" s="48"/>
      <c r="BZ419" s="48"/>
      <c r="CA419" s="48"/>
      <c r="CB419" s="48"/>
      <c r="CC419" s="48"/>
      <c r="CD419" s="48"/>
      <c r="CE419" s="48"/>
      <c r="CF419" s="48"/>
      <c r="CG419" s="48"/>
      <c r="CH419" s="50"/>
      <c r="CI419" s="52"/>
      <c r="CJ419" s="4">
        <f t="shared" si="26"/>
        <v>0</v>
      </c>
      <c r="CK419" s="43">
        <f t="shared" ref="CK419:CK482" si="27">Q419-AN419</f>
        <v>0</v>
      </c>
    </row>
    <row r="420" customHeight="1" spans="1:89">
      <c r="A420" s="12">
        <v>415</v>
      </c>
      <c r="B420" s="44">
        <v>201803</v>
      </c>
      <c r="C420" s="45">
        <v>85</v>
      </c>
      <c r="D420" s="46" t="s">
        <v>171</v>
      </c>
      <c r="E420" s="47"/>
      <c r="F420" s="47"/>
      <c r="G420" s="47"/>
      <c r="H420" s="47"/>
      <c r="I420" s="47"/>
      <c r="J420" s="47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  <c r="AA420" s="48"/>
      <c r="AB420" s="48"/>
      <c r="AC420" s="48"/>
      <c r="AD420" s="48"/>
      <c r="AE420" s="48"/>
      <c r="AF420" s="48"/>
      <c r="AG420" s="49"/>
      <c r="AH420" s="48"/>
      <c r="AI420" s="48"/>
      <c r="AJ420" s="49"/>
      <c r="AK420" s="48"/>
      <c r="AL420" s="50"/>
      <c r="AM420" s="51"/>
      <c r="AN420" s="48"/>
      <c r="AO420" s="48"/>
      <c r="AP420" s="48"/>
      <c r="AQ420" s="48"/>
      <c r="AR420" s="48"/>
      <c r="AS420" s="48"/>
      <c r="AT420" s="48"/>
      <c r="AU420" s="48"/>
      <c r="AV420" s="48"/>
      <c r="AW420" s="48"/>
      <c r="AX420" s="48"/>
      <c r="AY420" s="48"/>
      <c r="AZ420" s="48"/>
      <c r="BA420" s="48"/>
      <c r="BB420" s="48"/>
      <c r="BC420" s="48"/>
      <c r="BD420" s="48"/>
      <c r="BE420" s="48"/>
      <c r="BF420" s="48"/>
      <c r="BG420" s="48"/>
      <c r="BH420" s="48"/>
      <c r="BI420" s="48"/>
      <c r="BJ420" s="48"/>
      <c r="BK420" s="48"/>
      <c r="BL420" s="48"/>
      <c r="BM420" s="48"/>
      <c r="BN420" s="48"/>
      <c r="BO420" s="48"/>
      <c r="BP420" s="48"/>
      <c r="BQ420" s="48"/>
      <c r="BR420" s="48"/>
      <c r="BS420" s="48"/>
      <c r="BT420" s="48"/>
      <c r="BU420" s="48"/>
      <c r="BV420" s="48"/>
      <c r="BW420" s="48"/>
      <c r="BX420" s="48"/>
      <c r="BY420" s="48"/>
      <c r="BZ420" s="48"/>
      <c r="CA420" s="48"/>
      <c r="CB420" s="48"/>
      <c r="CC420" s="48"/>
      <c r="CD420" s="48"/>
      <c r="CE420" s="48"/>
      <c r="CF420" s="48"/>
      <c r="CG420" s="48"/>
      <c r="CH420" s="50"/>
      <c r="CI420" s="52"/>
      <c r="CJ420" s="4">
        <f t="shared" si="26"/>
        <v>0</v>
      </c>
      <c r="CK420" s="43">
        <f t="shared" si="27"/>
        <v>0</v>
      </c>
    </row>
    <row r="421" customHeight="1" spans="1:89">
      <c r="A421" s="12">
        <v>416</v>
      </c>
      <c r="B421" s="44">
        <v>201803</v>
      </c>
      <c r="C421" s="45">
        <v>86</v>
      </c>
      <c r="D421" s="46" t="s">
        <v>172</v>
      </c>
      <c r="E421" s="47"/>
      <c r="F421" s="47"/>
      <c r="G421" s="47"/>
      <c r="H421" s="47"/>
      <c r="I421" s="47"/>
      <c r="J421" s="47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  <c r="AA421" s="48"/>
      <c r="AB421" s="48"/>
      <c r="AC421" s="48"/>
      <c r="AD421" s="48"/>
      <c r="AE421" s="48"/>
      <c r="AF421" s="48"/>
      <c r="AG421" s="49"/>
      <c r="AH421" s="48"/>
      <c r="AI421" s="48"/>
      <c r="AJ421" s="49"/>
      <c r="AK421" s="48"/>
      <c r="AL421" s="50"/>
      <c r="AM421" s="51"/>
      <c r="AN421" s="48"/>
      <c r="AO421" s="48"/>
      <c r="AP421" s="48"/>
      <c r="AQ421" s="48"/>
      <c r="AR421" s="48"/>
      <c r="AS421" s="48"/>
      <c r="AT421" s="48"/>
      <c r="AU421" s="48"/>
      <c r="AV421" s="48"/>
      <c r="AW421" s="48"/>
      <c r="AX421" s="48"/>
      <c r="AY421" s="48"/>
      <c r="AZ421" s="48"/>
      <c r="BA421" s="48"/>
      <c r="BB421" s="48"/>
      <c r="BC421" s="48"/>
      <c r="BD421" s="48"/>
      <c r="BE421" s="48"/>
      <c r="BF421" s="48"/>
      <c r="BG421" s="48"/>
      <c r="BH421" s="48"/>
      <c r="BI421" s="48"/>
      <c r="BJ421" s="48"/>
      <c r="BK421" s="48"/>
      <c r="BL421" s="48"/>
      <c r="BM421" s="48"/>
      <c r="BN421" s="48"/>
      <c r="BO421" s="48"/>
      <c r="BP421" s="48"/>
      <c r="BQ421" s="48"/>
      <c r="BR421" s="48"/>
      <c r="BS421" s="48"/>
      <c r="BT421" s="48"/>
      <c r="BU421" s="48"/>
      <c r="BV421" s="48"/>
      <c r="BW421" s="48"/>
      <c r="BX421" s="48"/>
      <c r="BY421" s="48"/>
      <c r="BZ421" s="48"/>
      <c r="CA421" s="48"/>
      <c r="CB421" s="48"/>
      <c r="CC421" s="48"/>
      <c r="CD421" s="48"/>
      <c r="CE421" s="48"/>
      <c r="CF421" s="48"/>
      <c r="CG421" s="48"/>
      <c r="CH421" s="50"/>
      <c r="CI421" s="52"/>
      <c r="CJ421" s="4">
        <f t="shared" si="26"/>
        <v>0</v>
      </c>
      <c r="CK421" s="43">
        <f t="shared" si="27"/>
        <v>0</v>
      </c>
    </row>
    <row r="422" customHeight="1" spans="1:89">
      <c r="A422" s="12">
        <v>417</v>
      </c>
      <c r="B422" s="44">
        <v>201803</v>
      </c>
      <c r="C422" s="45">
        <v>87</v>
      </c>
      <c r="D422" s="46" t="s">
        <v>173</v>
      </c>
      <c r="E422" s="47"/>
      <c r="F422" s="47"/>
      <c r="G422" s="47"/>
      <c r="H422" s="47"/>
      <c r="I422" s="47"/>
      <c r="J422" s="47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  <c r="AA422" s="48"/>
      <c r="AB422" s="48"/>
      <c r="AC422" s="48"/>
      <c r="AD422" s="48"/>
      <c r="AE422" s="48"/>
      <c r="AF422" s="48"/>
      <c r="AG422" s="49"/>
      <c r="AH422" s="48"/>
      <c r="AI422" s="48"/>
      <c r="AJ422" s="49"/>
      <c r="AK422" s="48"/>
      <c r="AL422" s="50"/>
      <c r="AM422" s="51"/>
      <c r="AN422" s="48"/>
      <c r="AO422" s="48"/>
      <c r="AP422" s="48"/>
      <c r="AQ422" s="48"/>
      <c r="AR422" s="48"/>
      <c r="AS422" s="48"/>
      <c r="AT422" s="48"/>
      <c r="AU422" s="48"/>
      <c r="AV422" s="48"/>
      <c r="AW422" s="48"/>
      <c r="AX422" s="48"/>
      <c r="AY422" s="48"/>
      <c r="AZ422" s="48"/>
      <c r="BA422" s="48"/>
      <c r="BB422" s="48"/>
      <c r="BC422" s="48"/>
      <c r="BD422" s="48"/>
      <c r="BE422" s="48"/>
      <c r="BF422" s="48"/>
      <c r="BG422" s="48"/>
      <c r="BH422" s="48"/>
      <c r="BI422" s="48"/>
      <c r="BJ422" s="48"/>
      <c r="BK422" s="48"/>
      <c r="BL422" s="48"/>
      <c r="BM422" s="48"/>
      <c r="BN422" s="48"/>
      <c r="BO422" s="48"/>
      <c r="BP422" s="48"/>
      <c r="BQ422" s="48"/>
      <c r="BR422" s="48"/>
      <c r="BS422" s="48"/>
      <c r="BT422" s="48"/>
      <c r="BU422" s="48"/>
      <c r="BV422" s="48"/>
      <c r="BW422" s="48"/>
      <c r="BX422" s="48"/>
      <c r="BY422" s="48"/>
      <c r="BZ422" s="48"/>
      <c r="CA422" s="48"/>
      <c r="CB422" s="48"/>
      <c r="CC422" s="48"/>
      <c r="CD422" s="48"/>
      <c r="CE422" s="48"/>
      <c r="CF422" s="48"/>
      <c r="CG422" s="48"/>
      <c r="CH422" s="50"/>
      <c r="CI422" s="52"/>
      <c r="CJ422" s="4">
        <f t="shared" si="26"/>
        <v>0</v>
      </c>
      <c r="CK422" s="43">
        <f t="shared" si="27"/>
        <v>0</v>
      </c>
    </row>
    <row r="423" customHeight="1" spans="1:89">
      <c r="A423" s="12">
        <v>418</v>
      </c>
      <c r="B423" s="44">
        <v>201803</v>
      </c>
      <c r="C423" s="45">
        <v>88</v>
      </c>
      <c r="D423" s="46" t="s">
        <v>174</v>
      </c>
      <c r="E423" s="47"/>
      <c r="F423" s="47"/>
      <c r="G423" s="47"/>
      <c r="H423" s="47"/>
      <c r="I423" s="47"/>
      <c r="J423" s="47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  <c r="AA423" s="48"/>
      <c r="AB423" s="48"/>
      <c r="AC423" s="48"/>
      <c r="AD423" s="48"/>
      <c r="AE423" s="48"/>
      <c r="AF423" s="48"/>
      <c r="AG423" s="49"/>
      <c r="AH423" s="48"/>
      <c r="AI423" s="48"/>
      <c r="AJ423" s="49"/>
      <c r="AK423" s="48"/>
      <c r="AL423" s="50"/>
      <c r="AM423" s="51"/>
      <c r="AN423" s="48"/>
      <c r="AO423" s="48"/>
      <c r="AP423" s="48"/>
      <c r="AQ423" s="48"/>
      <c r="AR423" s="48"/>
      <c r="AS423" s="48"/>
      <c r="AT423" s="48"/>
      <c r="AU423" s="48"/>
      <c r="AV423" s="48"/>
      <c r="AW423" s="48"/>
      <c r="AX423" s="48"/>
      <c r="AY423" s="48"/>
      <c r="AZ423" s="48"/>
      <c r="BA423" s="48"/>
      <c r="BB423" s="48"/>
      <c r="BC423" s="48"/>
      <c r="BD423" s="48"/>
      <c r="BE423" s="48"/>
      <c r="BF423" s="48"/>
      <c r="BG423" s="48"/>
      <c r="BH423" s="48"/>
      <c r="BI423" s="48"/>
      <c r="BJ423" s="48"/>
      <c r="BK423" s="48"/>
      <c r="BL423" s="48"/>
      <c r="BM423" s="48"/>
      <c r="BN423" s="48"/>
      <c r="BO423" s="48"/>
      <c r="BP423" s="48"/>
      <c r="BQ423" s="48"/>
      <c r="BR423" s="48"/>
      <c r="BS423" s="48"/>
      <c r="BT423" s="48"/>
      <c r="BU423" s="48"/>
      <c r="BV423" s="48"/>
      <c r="BW423" s="48"/>
      <c r="BX423" s="48"/>
      <c r="BY423" s="48"/>
      <c r="BZ423" s="48"/>
      <c r="CA423" s="48"/>
      <c r="CB423" s="48"/>
      <c r="CC423" s="48"/>
      <c r="CD423" s="48"/>
      <c r="CE423" s="48"/>
      <c r="CF423" s="48"/>
      <c r="CG423" s="48"/>
      <c r="CH423" s="50"/>
      <c r="CI423" s="52"/>
      <c r="CJ423" s="4">
        <f t="shared" si="26"/>
        <v>0</v>
      </c>
      <c r="CK423" s="43">
        <f t="shared" si="27"/>
        <v>0</v>
      </c>
    </row>
    <row r="424" customHeight="1" spans="1:89">
      <c r="A424" s="12">
        <v>419</v>
      </c>
      <c r="B424" s="44">
        <v>201803</v>
      </c>
      <c r="C424" s="45">
        <v>89</v>
      </c>
      <c r="D424" s="46" t="s">
        <v>175</v>
      </c>
      <c r="E424" s="47"/>
      <c r="F424" s="47"/>
      <c r="G424" s="47"/>
      <c r="H424" s="47"/>
      <c r="I424" s="47"/>
      <c r="J424" s="47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  <c r="AA424" s="48"/>
      <c r="AB424" s="48"/>
      <c r="AC424" s="48"/>
      <c r="AD424" s="48"/>
      <c r="AE424" s="48"/>
      <c r="AF424" s="48"/>
      <c r="AG424" s="49"/>
      <c r="AH424" s="48"/>
      <c r="AI424" s="48"/>
      <c r="AJ424" s="49"/>
      <c r="AK424" s="48"/>
      <c r="AL424" s="50"/>
      <c r="AM424" s="51"/>
      <c r="AN424" s="48"/>
      <c r="AO424" s="48"/>
      <c r="AP424" s="48"/>
      <c r="AQ424" s="48"/>
      <c r="AR424" s="48"/>
      <c r="AS424" s="48"/>
      <c r="AT424" s="48"/>
      <c r="AU424" s="48"/>
      <c r="AV424" s="48"/>
      <c r="AW424" s="48"/>
      <c r="AX424" s="48"/>
      <c r="AY424" s="48"/>
      <c r="AZ424" s="48"/>
      <c r="BA424" s="48"/>
      <c r="BB424" s="48"/>
      <c r="BC424" s="48"/>
      <c r="BD424" s="48"/>
      <c r="BE424" s="48"/>
      <c r="BF424" s="48"/>
      <c r="BG424" s="48"/>
      <c r="BH424" s="48"/>
      <c r="BI424" s="48"/>
      <c r="BJ424" s="48"/>
      <c r="BK424" s="48"/>
      <c r="BL424" s="48"/>
      <c r="BM424" s="48"/>
      <c r="BN424" s="48"/>
      <c r="BO424" s="48"/>
      <c r="BP424" s="48"/>
      <c r="BQ424" s="48"/>
      <c r="BR424" s="48"/>
      <c r="BS424" s="48"/>
      <c r="BT424" s="48"/>
      <c r="BU424" s="48"/>
      <c r="BV424" s="48"/>
      <c r="BW424" s="48"/>
      <c r="BX424" s="48"/>
      <c r="BY424" s="48"/>
      <c r="BZ424" s="48"/>
      <c r="CA424" s="48"/>
      <c r="CB424" s="48"/>
      <c r="CC424" s="48"/>
      <c r="CD424" s="48"/>
      <c r="CE424" s="48"/>
      <c r="CF424" s="48"/>
      <c r="CG424" s="48"/>
      <c r="CH424" s="50"/>
      <c r="CI424" s="52"/>
      <c r="CJ424" s="4">
        <f t="shared" si="26"/>
        <v>0</v>
      </c>
      <c r="CK424" s="43">
        <f t="shared" si="27"/>
        <v>0</v>
      </c>
    </row>
    <row r="425" customHeight="1" spans="1:89">
      <c r="A425" s="12">
        <v>420</v>
      </c>
      <c r="B425" s="44">
        <v>201803</v>
      </c>
      <c r="C425" s="45">
        <v>90</v>
      </c>
      <c r="D425" s="46" t="s">
        <v>176</v>
      </c>
      <c r="E425" s="47"/>
      <c r="F425" s="47"/>
      <c r="G425" s="47"/>
      <c r="H425" s="47"/>
      <c r="I425" s="47"/>
      <c r="J425" s="47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  <c r="AA425" s="48"/>
      <c r="AB425" s="48"/>
      <c r="AC425" s="48"/>
      <c r="AD425" s="48"/>
      <c r="AE425" s="48"/>
      <c r="AF425" s="48"/>
      <c r="AG425" s="49"/>
      <c r="AH425" s="48"/>
      <c r="AI425" s="48"/>
      <c r="AJ425" s="49"/>
      <c r="AK425" s="48"/>
      <c r="AL425" s="50"/>
      <c r="AM425" s="51"/>
      <c r="AN425" s="48"/>
      <c r="AO425" s="48"/>
      <c r="AP425" s="48"/>
      <c r="AQ425" s="48"/>
      <c r="AR425" s="48"/>
      <c r="AS425" s="48"/>
      <c r="AT425" s="48"/>
      <c r="AU425" s="48"/>
      <c r="AV425" s="48"/>
      <c r="AW425" s="48"/>
      <c r="AX425" s="48"/>
      <c r="AY425" s="48"/>
      <c r="AZ425" s="48"/>
      <c r="BA425" s="48"/>
      <c r="BB425" s="48"/>
      <c r="BC425" s="48"/>
      <c r="BD425" s="48"/>
      <c r="BE425" s="48"/>
      <c r="BF425" s="48"/>
      <c r="BG425" s="48"/>
      <c r="BH425" s="48"/>
      <c r="BI425" s="48"/>
      <c r="BJ425" s="48"/>
      <c r="BK425" s="48"/>
      <c r="BL425" s="48"/>
      <c r="BM425" s="48"/>
      <c r="BN425" s="48"/>
      <c r="BO425" s="48"/>
      <c r="BP425" s="48"/>
      <c r="BQ425" s="48"/>
      <c r="BR425" s="48"/>
      <c r="BS425" s="48"/>
      <c r="BT425" s="48"/>
      <c r="BU425" s="48"/>
      <c r="BV425" s="48"/>
      <c r="BW425" s="48"/>
      <c r="BX425" s="48"/>
      <c r="BY425" s="48"/>
      <c r="BZ425" s="48"/>
      <c r="CA425" s="48"/>
      <c r="CB425" s="48"/>
      <c r="CC425" s="48"/>
      <c r="CD425" s="48"/>
      <c r="CE425" s="48"/>
      <c r="CF425" s="48"/>
      <c r="CG425" s="48"/>
      <c r="CH425" s="50"/>
      <c r="CI425" s="52"/>
      <c r="CJ425" s="4">
        <f t="shared" si="26"/>
        <v>0</v>
      </c>
      <c r="CK425" s="43">
        <f t="shared" si="27"/>
        <v>0</v>
      </c>
    </row>
    <row r="426" customHeight="1" spans="1:89">
      <c r="A426" s="12">
        <v>421</v>
      </c>
      <c r="B426" s="44">
        <v>201803</v>
      </c>
      <c r="C426" s="45">
        <v>91</v>
      </c>
      <c r="D426" s="46" t="s">
        <v>177</v>
      </c>
      <c r="E426" s="47"/>
      <c r="F426" s="47"/>
      <c r="G426" s="47"/>
      <c r="H426" s="47"/>
      <c r="I426" s="47"/>
      <c r="J426" s="47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  <c r="AA426" s="48"/>
      <c r="AB426" s="48"/>
      <c r="AC426" s="48"/>
      <c r="AD426" s="48"/>
      <c r="AE426" s="48"/>
      <c r="AF426" s="48"/>
      <c r="AG426" s="49"/>
      <c r="AH426" s="48"/>
      <c r="AI426" s="48"/>
      <c r="AJ426" s="49"/>
      <c r="AK426" s="48"/>
      <c r="AL426" s="50"/>
      <c r="AM426" s="51"/>
      <c r="AN426" s="48"/>
      <c r="AO426" s="48"/>
      <c r="AP426" s="48"/>
      <c r="AQ426" s="48"/>
      <c r="AR426" s="48"/>
      <c r="AS426" s="48"/>
      <c r="AT426" s="48"/>
      <c r="AU426" s="48"/>
      <c r="AV426" s="48"/>
      <c r="AW426" s="48"/>
      <c r="AX426" s="48"/>
      <c r="AY426" s="48"/>
      <c r="AZ426" s="48"/>
      <c r="BA426" s="48"/>
      <c r="BB426" s="48"/>
      <c r="BC426" s="48"/>
      <c r="BD426" s="48"/>
      <c r="BE426" s="48"/>
      <c r="BF426" s="48"/>
      <c r="BG426" s="48"/>
      <c r="BH426" s="48"/>
      <c r="BI426" s="48"/>
      <c r="BJ426" s="48"/>
      <c r="BK426" s="48"/>
      <c r="BL426" s="48"/>
      <c r="BM426" s="48"/>
      <c r="BN426" s="48"/>
      <c r="BO426" s="48"/>
      <c r="BP426" s="48"/>
      <c r="BQ426" s="48"/>
      <c r="BR426" s="48"/>
      <c r="BS426" s="48"/>
      <c r="BT426" s="48"/>
      <c r="BU426" s="48"/>
      <c r="BV426" s="48"/>
      <c r="BW426" s="48"/>
      <c r="BX426" s="48"/>
      <c r="BY426" s="48"/>
      <c r="BZ426" s="48"/>
      <c r="CA426" s="48"/>
      <c r="CB426" s="48"/>
      <c r="CC426" s="48"/>
      <c r="CD426" s="48"/>
      <c r="CE426" s="48"/>
      <c r="CF426" s="48"/>
      <c r="CG426" s="48"/>
      <c r="CH426" s="50"/>
      <c r="CI426" s="52"/>
      <c r="CJ426" s="4">
        <f t="shared" si="26"/>
        <v>0</v>
      </c>
      <c r="CK426" s="43">
        <f t="shared" si="27"/>
        <v>0</v>
      </c>
    </row>
    <row r="427" customHeight="1" spans="1:89">
      <c r="A427" s="12">
        <v>422</v>
      </c>
      <c r="B427" s="44">
        <v>201803</v>
      </c>
      <c r="C427" s="45">
        <v>92</v>
      </c>
      <c r="D427" s="46" t="s">
        <v>178</v>
      </c>
      <c r="E427" s="47"/>
      <c r="F427" s="47"/>
      <c r="G427" s="47"/>
      <c r="H427" s="47"/>
      <c r="I427" s="47"/>
      <c r="J427" s="47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  <c r="AA427" s="48"/>
      <c r="AB427" s="48"/>
      <c r="AC427" s="48"/>
      <c r="AD427" s="48"/>
      <c r="AE427" s="48"/>
      <c r="AF427" s="48"/>
      <c r="AG427" s="49"/>
      <c r="AH427" s="48"/>
      <c r="AI427" s="48"/>
      <c r="AJ427" s="49"/>
      <c r="AK427" s="48"/>
      <c r="AL427" s="50"/>
      <c r="AM427" s="51"/>
      <c r="AN427" s="48"/>
      <c r="AO427" s="48"/>
      <c r="AP427" s="48"/>
      <c r="AQ427" s="48"/>
      <c r="AR427" s="48"/>
      <c r="AS427" s="48"/>
      <c r="AT427" s="48"/>
      <c r="AU427" s="48"/>
      <c r="AV427" s="48"/>
      <c r="AW427" s="48"/>
      <c r="AX427" s="48"/>
      <c r="AY427" s="48"/>
      <c r="AZ427" s="48"/>
      <c r="BA427" s="48"/>
      <c r="BB427" s="48"/>
      <c r="BC427" s="48"/>
      <c r="BD427" s="48"/>
      <c r="BE427" s="48"/>
      <c r="BF427" s="48"/>
      <c r="BG427" s="48"/>
      <c r="BH427" s="48"/>
      <c r="BI427" s="48"/>
      <c r="BJ427" s="48"/>
      <c r="BK427" s="48"/>
      <c r="BL427" s="48"/>
      <c r="BM427" s="48"/>
      <c r="BN427" s="48"/>
      <c r="BO427" s="48"/>
      <c r="BP427" s="48"/>
      <c r="BQ427" s="48"/>
      <c r="BR427" s="48"/>
      <c r="BS427" s="48"/>
      <c r="BT427" s="48"/>
      <c r="BU427" s="48"/>
      <c r="BV427" s="48"/>
      <c r="BW427" s="48"/>
      <c r="BX427" s="48"/>
      <c r="BY427" s="48"/>
      <c r="BZ427" s="48"/>
      <c r="CA427" s="48"/>
      <c r="CB427" s="48"/>
      <c r="CC427" s="48"/>
      <c r="CD427" s="48"/>
      <c r="CE427" s="48"/>
      <c r="CF427" s="48"/>
      <c r="CG427" s="48"/>
      <c r="CH427" s="50"/>
      <c r="CI427" s="52"/>
      <c r="CJ427" s="4">
        <f t="shared" si="26"/>
        <v>0</v>
      </c>
      <c r="CK427" s="43">
        <f t="shared" si="27"/>
        <v>0</v>
      </c>
    </row>
    <row r="428" customHeight="1" spans="1:89">
      <c r="A428" s="12">
        <v>423</v>
      </c>
      <c r="B428" s="44">
        <v>201803</v>
      </c>
      <c r="C428" s="45">
        <v>93</v>
      </c>
      <c r="D428" s="46" t="s">
        <v>179</v>
      </c>
      <c r="E428" s="47"/>
      <c r="F428" s="47"/>
      <c r="G428" s="47"/>
      <c r="H428" s="47"/>
      <c r="I428" s="47"/>
      <c r="J428" s="47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  <c r="AA428" s="48"/>
      <c r="AB428" s="48"/>
      <c r="AC428" s="48"/>
      <c r="AD428" s="48"/>
      <c r="AE428" s="48"/>
      <c r="AF428" s="48"/>
      <c r="AG428" s="49"/>
      <c r="AH428" s="48"/>
      <c r="AI428" s="48"/>
      <c r="AJ428" s="49"/>
      <c r="AK428" s="48"/>
      <c r="AL428" s="50"/>
      <c r="AM428" s="51"/>
      <c r="AN428" s="48"/>
      <c r="AO428" s="48"/>
      <c r="AP428" s="48"/>
      <c r="AQ428" s="48"/>
      <c r="AR428" s="48"/>
      <c r="AS428" s="48"/>
      <c r="AT428" s="48"/>
      <c r="AU428" s="48"/>
      <c r="AV428" s="48"/>
      <c r="AW428" s="48"/>
      <c r="AX428" s="48"/>
      <c r="AY428" s="48"/>
      <c r="AZ428" s="48"/>
      <c r="BA428" s="48"/>
      <c r="BB428" s="48"/>
      <c r="BC428" s="48"/>
      <c r="BD428" s="48"/>
      <c r="BE428" s="48"/>
      <c r="BF428" s="48"/>
      <c r="BG428" s="48"/>
      <c r="BH428" s="48"/>
      <c r="BI428" s="48"/>
      <c r="BJ428" s="48"/>
      <c r="BK428" s="48"/>
      <c r="BL428" s="48"/>
      <c r="BM428" s="48"/>
      <c r="BN428" s="48"/>
      <c r="BO428" s="48"/>
      <c r="BP428" s="48"/>
      <c r="BQ428" s="48"/>
      <c r="BR428" s="48"/>
      <c r="BS428" s="48"/>
      <c r="BT428" s="48"/>
      <c r="BU428" s="48"/>
      <c r="BV428" s="48"/>
      <c r="BW428" s="48"/>
      <c r="BX428" s="48"/>
      <c r="BY428" s="48"/>
      <c r="BZ428" s="48"/>
      <c r="CA428" s="48"/>
      <c r="CB428" s="48"/>
      <c r="CC428" s="48"/>
      <c r="CD428" s="48"/>
      <c r="CE428" s="48"/>
      <c r="CF428" s="48"/>
      <c r="CG428" s="48"/>
      <c r="CH428" s="50"/>
      <c r="CI428" s="52">
        <f>BR428-SUM(BK428,AM428:AN428,AT428,AW428)</f>
        <v>0</v>
      </c>
      <c r="CJ428" s="4"/>
      <c r="CK428" s="43">
        <f t="shared" si="27"/>
        <v>0</v>
      </c>
    </row>
    <row r="429" customHeight="1" spans="1:89">
      <c r="A429" s="12">
        <v>424</v>
      </c>
      <c r="B429" s="44">
        <v>201803</v>
      </c>
      <c r="C429" s="45">
        <v>94</v>
      </c>
      <c r="D429" s="46" t="s">
        <v>180</v>
      </c>
      <c r="E429" s="47"/>
      <c r="F429" s="47"/>
      <c r="G429" s="47"/>
      <c r="H429" s="47"/>
      <c r="I429" s="47"/>
      <c r="J429" s="47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  <c r="AA429" s="48"/>
      <c r="AB429" s="48"/>
      <c r="AC429" s="48"/>
      <c r="AD429" s="48"/>
      <c r="AE429" s="48"/>
      <c r="AF429" s="48"/>
      <c r="AG429" s="49"/>
      <c r="AH429" s="48"/>
      <c r="AI429" s="48"/>
      <c r="AJ429" s="49"/>
      <c r="AK429" s="48"/>
      <c r="AL429" s="50"/>
      <c r="AM429" s="51"/>
      <c r="AN429" s="48"/>
      <c r="AO429" s="48"/>
      <c r="AP429" s="48"/>
      <c r="AQ429" s="48"/>
      <c r="AR429" s="48"/>
      <c r="AS429" s="48"/>
      <c r="AT429" s="48"/>
      <c r="AU429" s="48"/>
      <c r="AV429" s="48"/>
      <c r="AW429" s="48"/>
      <c r="AX429" s="48"/>
      <c r="AY429" s="48"/>
      <c r="AZ429" s="48"/>
      <c r="BA429" s="48"/>
      <c r="BB429" s="48"/>
      <c r="BC429" s="48"/>
      <c r="BD429" s="48"/>
      <c r="BE429" s="48"/>
      <c r="BF429" s="48"/>
      <c r="BG429" s="48"/>
      <c r="BH429" s="48"/>
      <c r="BI429" s="48"/>
      <c r="BJ429" s="48"/>
      <c r="BK429" s="48"/>
      <c r="BL429" s="48"/>
      <c r="BM429" s="48"/>
      <c r="BN429" s="48"/>
      <c r="BO429" s="48"/>
      <c r="BP429" s="48"/>
      <c r="BQ429" s="48"/>
      <c r="BR429" s="48"/>
      <c r="BS429" s="48"/>
      <c r="BT429" s="48"/>
      <c r="BU429" s="48"/>
      <c r="BV429" s="48"/>
      <c r="BW429" s="48"/>
      <c r="BX429" s="48"/>
      <c r="BY429" s="48"/>
      <c r="BZ429" s="48"/>
      <c r="CA429" s="48"/>
      <c r="CB429" s="48"/>
      <c r="CC429" s="48"/>
      <c r="CD429" s="48"/>
      <c r="CE429" s="48"/>
      <c r="CF429" s="48"/>
      <c r="CG429" s="48"/>
      <c r="CH429" s="50"/>
      <c r="CI429" s="52"/>
      <c r="CJ429" s="4">
        <f t="shared" ref="CJ429:CJ437" si="28">Q429-AN429</f>
        <v>0</v>
      </c>
      <c r="CK429" s="43">
        <f t="shared" si="27"/>
        <v>0</v>
      </c>
    </row>
    <row r="430" customHeight="1" spans="1:89">
      <c r="A430" s="12">
        <v>425</v>
      </c>
      <c r="B430" s="44">
        <v>201803</v>
      </c>
      <c r="C430" s="45">
        <v>95</v>
      </c>
      <c r="D430" s="46" t="s">
        <v>181</v>
      </c>
      <c r="E430" s="47"/>
      <c r="F430" s="47"/>
      <c r="G430" s="47"/>
      <c r="H430" s="47"/>
      <c r="I430" s="47"/>
      <c r="J430" s="47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  <c r="AA430" s="48"/>
      <c r="AB430" s="48"/>
      <c r="AC430" s="48"/>
      <c r="AD430" s="48"/>
      <c r="AE430" s="48"/>
      <c r="AF430" s="48"/>
      <c r="AG430" s="49"/>
      <c r="AH430" s="48"/>
      <c r="AI430" s="48"/>
      <c r="AJ430" s="49"/>
      <c r="AK430" s="48"/>
      <c r="AL430" s="50"/>
      <c r="AM430" s="51"/>
      <c r="AN430" s="48"/>
      <c r="AO430" s="48"/>
      <c r="AP430" s="48"/>
      <c r="AQ430" s="48"/>
      <c r="AR430" s="48"/>
      <c r="AS430" s="48"/>
      <c r="AT430" s="48"/>
      <c r="AU430" s="48"/>
      <c r="AV430" s="48"/>
      <c r="AW430" s="48"/>
      <c r="AX430" s="48"/>
      <c r="AY430" s="48"/>
      <c r="AZ430" s="48"/>
      <c r="BA430" s="48"/>
      <c r="BB430" s="48"/>
      <c r="BC430" s="48"/>
      <c r="BD430" s="48"/>
      <c r="BE430" s="48"/>
      <c r="BF430" s="48"/>
      <c r="BG430" s="48"/>
      <c r="BH430" s="48"/>
      <c r="BI430" s="48"/>
      <c r="BJ430" s="48"/>
      <c r="BK430" s="48"/>
      <c r="BL430" s="48"/>
      <c r="BM430" s="48"/>
      <c r="BN430" s="48"/>
      <c r="BO430" s="48"/>
      <c r="BP430" s="48"/>
      <c r="BQ430" s="48"/>
      <c r="BR430" s="48"/>
      <c r="BS430" s="48"/>
      <c r="BT430" s="48"/>
      <c r="BU430" s="48"/>
      <c r="BV430" s="48"/>
      <c r="BW430" s="48"/>
      <c r="BX430" s="48"/>
      <c r="BY430" s="48"/>
      <c r="BZ430" s="48"/>
      <c r="CA430" s="48"/>
      <c r="CB430" s="48"/>
      <c r="CC430" s="48"/>
      <c r="CD430" s="48"/>
      <c r="CE430" s="48"/>
      <c r="CF430" s="48"/>
      <c r="CG430" s="48"/>
      <c r="CH430" s="50"/>
      <c r="CI430" s="52"/>
      <c r="CJ430" s="4">
        <f t="shared" si="28"/>
        <v>0</v>
      </c>
      <c r="CK430" s="43">
        <f t="shared" si="27"/>
        <v>0</v>
      </c>
    </row>
    <row r="431" customHeight="1" spans="1:89">
      <c r="A431" s="12">
        <v>426</v>
      </c>
      <c r="B431" s="44">
        <v>201803</v>
      </c>
      <c r="C431" s="45">
        <v>96</v>
      </c>
      <c r="D431" s="46" t="s">
        <v>182</v>
      </c>
      <c r="E431" s="47"/>
      <c r="F431" s="47"/>
      <c r="G431" s="47"/>
      <c r="H431" s="47"/>
      <c r="I431" s="47"/>
      <c r="J431" s="47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  <c r="AA431" s="48"/>
      <c r="AB431" s="48"/>
      <c r="AC431" s="48"/>
      <c r="AD431" s="48"/>
      <c r="AE431" s="48"/>
      <c r="AF431" s="48"/>
      <c r="AG431" s="49"/>
      <c r="AH431" s="48"/>
      <c r="AI431" s="48"/>
      <c r="AJ431" s="49"/>
      <c r="AK431" s="48"/>
      <c r="AL431" s="50"/>
      <c r="AM431" s="51"/>
      <c r="AN431" s="48"/>
      <c r="AO431" s="48"/>
      <c r="AP431" s="48"/>
      <c r="AQ431" s="48"/>
      <c r="AR431" s="48"/>
      <c r="AS431" s="48"/>
      <c r="AT431" s="48"/>
      <c r="AU431" s="48"/>
      <c r="AV431" s="48"/>
      <c r="AW431" s="48"/>
      <c r="AX431" s="48"/>
      <c r="AY431" s="48"/>
      <c r="AZ431" s="48"/>
      <c r="BA431" s="48"/>
      <c r="BB431" s="48"/>
      <c r="BC431" s="48"/>
      <c r="BD431" s="48"/>
      <c r="BE431" s="48"/>
      <c r="BF431" s="48"/>
      <c r="BG431" s="48"/>
      <c r="BH431" s="48"/>
      <c r="BI431" s="48"/>
      <c r="BJ431" s="48"/>
      <c r="BK431" s="48"/>
      <c r="BL431" s="48"/>
      <c r="BM431" s="48"/>
      <c r="BN431" s="48"/>
      <c r="BO431" s="48"/>
      <c r="BP431" s="48"/>
      <c r="BQ431" s="48"/>
      <c r="BR431" s="48"/>
      <c r="BS431" s="48"/>
      <c r="BT431" s="48"/>
      <c r="BU431" s="48"/>
      <c r="BV431" s="48"/>
      <c r="BW431" s="48"/>
      <c r="BX431" s="48"/>
      <c r="BY431" s="48"/>
      <c r="BZ431" s="48"/>
      <c r="CA431" s="48"/>
      <c r="CB431" s="48"/>
      <c r="CC431" s="48"/>
      <c r="CD431" s="48"/>
      <c r="CE431" s="48"/>
      <c r="CF431" s="48"/>
      <c r="CG431" s="48"/>
      <c r="CH431" s="50"/>
      <c r="CI431" s="52">
        <f>BR431-SUM(BK431,AM431:AN431,AT431,AW431)</f>
        <v>0</v>
      </c>
      <c r="CJ431" s="4"/>
      <c r="CK431" s="43">
        <f t="shared" si="27"/>
        <v>0</v>
      </c>
    </row>
    <row r="432" customHeight="1" spans="1:89">
      <c r="A432" s="12">
        <v>427</v>
      </c>
      <c r="B432" s="44">
        <v>201803</v>
      </c>
      <c r="C432" s="45">
        <v>97</v>
      </c>
      <c r="D432" s="46" t="s">
        <v>183</v>
      </c>
      <c r="E432" s="47"/>
      <c r="F432" s="47"/>
      <c r="G432" s="47"/>
      <c r="H432" s="47"/>
      <c r="I432" s="47"/>
      <c r="J432" s="47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  <c r="AA432" s="48"/>
      <c r="AB432" s="48"/>
      <c r="AC432" s="48"/>
      <c r="AD432" s="48"/>
      <c r="AE432" s="48"/>
      <c r="AF432" s="48"/>
      <c r="AG432" s="49"/>
      <c r="AH432" s="48"/>
      <c r="AI432" s="48"/>
      <c r="AJ432" s="49"/>
      <c r="AK432" s="48"/>
      <c r="AL432" s="50"/>
      <c r="AM432" s="51"/>
      <c r="AN432" s="48"/>
      <c r="AO432" s="48"/>
      <c r="AP432" s="48"/>
      <c r="AQ432" s="48"/>
      <c r="AR432" s="48"/>
      <c r="AS432" s="48"/>
      <c r="AT432" s="48"/>
      <c r="AU432" s="48"/>
      <c r="AV432" s="48"/>
      <c r="AW432" s="48"/>
      <c r="AX432" s="48"/>
      <c r="AY432" s="48"/>
      <c r="AZ432" s="48"/>
      <c r="BA432" s="48"/>
      <c r="BB432" s="48"/>
      <c r="BC432" s="48"/>
      <c r="BD432" s="48"/>
      <c r="BE432" s="48"/>
      <c r="BF432" s="48"/>
      <c r="BG432" s="48"/>
      <c r="BH432" s="48"/>
      <c r="BI432" s="48"/>
      <c r="BJ432" s="48"/>
      <c r="BK432" s="48"/>
      <c r="BL432" s="48"/>
      <c r="BM432" s="48"/>
      <c r="BN432" s="48"/>
      <c r="BO432" s="48"/>
      <c r="BP432" s="48"/>
      <c r="BQ432" s="48"/>
      <c r="BR432" s="48"/>
      <c r="BS432" s="48"/>
      <c r="BT432" s="48"/>
      <c r="BU432" s="48"/>
      <c r="BV432" s="48"/>
      <c r="BW432" s="48"/>
      <c r="BX432" s="48"/>
      <c r="BY432" s="48"/>
      <c r="BZ432" s="48"/>
      <c r="CA432" s="48"/>
      <c r="CB432" s="48"/>
      <c r="CC432" s="48"/>
      <c r="CD432" s="48"/>
      <c r="CE432" s="48"/>
      <c r="CF432" s="48"/>
      <c r="CG432" s="48"/>
      <c r="CH432" s="50"/>
      <c r="CI432" s="52"/>
      <c r="CJ432" s="4">
        <f t="shared" si="28"/>
        <v>0</v>
      </c>
      <c r="CK432" s="43">
        <f t="shared" si="27"/>
        <v>0</v>
      </c>
    </row>
    <row r="433" customHeight="1" spans="1:89">
      <c r="A433" s="12">
        <v>428</v>
      </c>
      <c r="B433" s="44">
        <v>201803</v>
      </c>
      <c r="C433" s="45">
        <v>98</v>
      </c>
      <c r="D433" s="46" t="s">
        <v>184</v>
      </c>
      <c r="E433" s="47"/>
      <c r="F433" s="47"/>
      <c r="G433" s="47"/>
      <c r="H433" s="47"/>
      <c r="I433" s="47"/>
      <c r="J433" s="47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  <c r="AA433" s="48"/>
      <c r="AB433" s="48"/>
      <c r="AC433" s="48"/>
      <c r="AD433" s="48"/>
      <c r="AE433" s="48"/>
      <c r="AF433" s="48"/>
      <c r="AG433" s="49"/>
      <c r="AH433" s="48"/>
      <c r="AI433" s="48"/>
      <c r="AJ433" s="49"/>
      <c r="AK433" s="48"/>
      <c r="AL433" s="50"/>
      <c r="AM433" s="51"/>
      <c r="AN433" s="48"/>
      <c r="AO433" s="48"/>
      <c r="AP433" s="48"/>
      <c r="AQ433" s="48"/>
      <c r="AR433" s="48"/>
      <c r="AS433" s="48"/>
      <c r="AT433" s="48"/>
      <c r="AU433" s="48"/>
      <c r="AV433" s="48"/>
      <c r="AW433" s="48"/>
      <c r="AX433" s="48"/>
      <c r="AY433" s="48"/>
      <c r="AZ433" s="48"/>
      <c r="BA433" s="48"/>
      <c r="BB433" s="48"/>
      <c r="BC433" s="48"/>
      <c r="BD433" s="48"/>
      <c r="BE433" s="48"/>
      <c r="BF433" s="48"/>
      <c r="BG433" s="48"/>
      <c r="BH433" s="48"/>
      <c r="BI433" s="48"/>
      <c r="BJ433" s="48"/>
      <c r="BK433" s="48"/>
      <c r="BL433" s="48"/>
      <c r="BM433" s="48"/>
      <c r="BN433" s="48"/>
      <c r="BO433" s="48"/>
      <c r="BP433" s="48"/>
      <c r="BQ433" s="48"/>
      <c r="BR433" s="48"/>
      <c r="BS433" s="48"/>
      <c r="BT433" s="48"/>
      <c r="BU433" s="48"/>
      <c r="BV433" s="48"/>
      <c r="BW433" s="48"/>
      <c r="BX433" s="48"/>
      <c r="BY433" s="48"/>
      <c r="BZ433" s="48"/>
      <c r="CA433" s="48"/>
      <c r="CB433" s="48"/>
      <c r="CC433" s="48"/>
      <c r="CD433" s="48"/>
      <c r="CE433" s="48"/>
      <c r="CF433" s="48"/>
      <c r="CG433" s="48"/>
      <c r="CH433" s="50"/>
      <c r="CI433" s="52"/>
      <c r="CJ433" s="4">
        <f t="shared" si="28"/>
        <v>0</v>
      </c>
      <c r="CK433" s="43">
        <f t="shared" si="27"/>
        <v>0</v>
      </c>
    </row>
    <row r="434" customHeight="1" spans="1:89">
      <c r="A434" s="12">
        <v>429</v>
      </c>
      <c r="B434" s="44">
        <v>201803</v>
      </c>
      <c r="C434" s="45">
        <v>99</v>
      </c>
      <c r="D434" s="46" t="s">
        <v>185</v>
      </c>
      <c r="E434" s="47"/>
      <c r="F434" s="47"/>
      <c r="G434" s="47"/>
      <c r="H434" s="47"/>
      <c r="I434" s="47"/>
      <c r="J434" s="47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/>
      <c r="Y434" s="48"/>
      <c r="Z434" s="48"/>
      <c r="AA434" s="48"/>
      <c r="AB434" s="48"/>
      <c r="AC434" s="48"/>
      <c r="AD434" s="48"/>
      <c r="AE434" s="48"/>
      <c r="AF434" s="48"/>
      <c r="AG434" s="49"/>
      <c r="AH434" s="48"/>
      <c r="AI434" s="48"/>
      <c r="AJ434" s="49"/>
      <c r="AK434" s="48"/>
      <c r="AL434" s="50"/>
      <c r="AM434" s="51"/>
      <c r="AN434" s="48"/>
      <c r="AO434" s="48"/>
      <c r="AP434" s="48"/>
      <c r="AQ434" s="48"/>
      <c r="AR434" s="48"/>
      <c r="AS434" s="48"/>
      <c r="AT434" s="48"/>
      <c r="AU434" s="48"/>
      <c r="AV434" s="48"/>
      <c r="AW434" s="48"/>
      <c r="AX434" s="48"/>
      <c r="AY434" s="48"/>
      <c r="AZ434" s="48"/>
      <c r="BA434" s="48"/>
      <c r="BB434" s="48"/>
      <c r="BC434" s="48"/>
      <c r="BD434" s="48"/>
      <c r="BE434" s="48"/>
      <c r="BF434" s="48"/>
      <c r="BG434" s="48"/>
      <c r="BH434" s="48"/>
      <c r="BI434" s="48"/>
      <c r="BJ434" s="48"/>
      <c r="BK434" s="48"/>
      <c r="BL434" s="48"/>
      <c r="BM434" s="48"/>
      <c r="BN434" s="48"/>
      <c r="BO434" s="48"/>
      <c r="BP434" s="48"/>
      <c r="BQ434" s="48"/>
      <c r="BR434" s="48"/>
      <c r="BS434" s="48"/>
      <c r="BT434" s="48"/>
      <c r="BU434" s="48"/>
      <c r="BV434" s="48"/>
      <c r="BW434" s="48"/>
      <c r="BX434" s="48"/>
      <c r="BY434" s="48"/>
      <c r="BZ434" s="48"/>
      <c r="CA434" s="48"/>
      <c r="CB434" s="48"/>
      <c r="CC434" s="48"/>
      <c r="CD434" s="48"/>
      <c r="CE434" s="48"/>
      <c r="CF434" s="48"/>
      <c r="CG434" s="48"/>
      <c r="CH434" s="50"/>
      <c r="CI434" s="52"/>
      <c r="CJ434" s="4">
        <f t="shared" si="28"/>
        <v>0</v>
      </c>
      <c r="CK434" s="43">
        <f t="shared" si="27"/>
        <v>0</v>
      </c>
    </row>
    <row r="435" customHeight="1" spans="1:89">
      <c r="A435" s="12">
        <v>430</v>
      </c>
      <c r="B435" s="44">
        <v>201803</v>
      </c>
      <c r="C435" s="45">
        <v>100</v>
      </c>
      <c r="D435" s="46" t="s">
        <v>186</v>
      </c>
      <c r="E435" s="47"/>
      <c r="F435" s="47"/>
      <c r="G435" s="47"/>
      <c r="H435" s="47"/>
      <c r="I435" s="47"/>
      <c r="J435" s="47"/>
      <c r="K435" s="48"/>
      <c r="L435" s="48"/>
      <c r="M435" s="48"/>
      <c r="N435" s="48"/>
      <c r="O435" s="48"/>
      <c r="P435" s="48"/>
      <c r="Q435" s="48"/>
      <c r="R435" s="48"/>
      <c r="S435" s="48"/>
      <c r="T435" s="48"/>
      <c r="U435" s="48"/>
      <c r="V435" s="48"/>
      <c r="W435" s="48"/>
      <c r="X435" s="48"/>
      <c r="Y435" s="48"/>
      <c r="Z435" s="48"/>
      <c r="AA435" s="48"/>
      <c r="AB435" s="48"/>
      <c r="AC435" s="48"/>
      <c r="AD435" s="48"/>
      <c r="AE435" s="48"/>
      <c r="AF435" s="48"/>
      <c r="AG435" s="49"/>
      <c r="AH435" s="48"/>
      <c r="AI435" s="48"/>
      <c r="AJ435" s="49"/>
      <c r="AK435" s="48"/>
      <c r="AL435" s="50"/>
      <c r="AM435" s="51"/>
      <c r="AN435" s="48"/>
      <c r="AO435" s="48"/>
      <c r="AP435" s="48"/>
      <c r="AQ435" s="48"/>
      <c r="AR435" s="48"/>
      <c r="AS435" s="48"/>
      <c r="AT435" s="48"/>
      <c r="AU435" s="48"/>
      <c r="AV435" s="48"/>
      <c r="AW435" s="48"/>
      <c r="AX435" s="48"/>
      <c r="AY435" s="48"/>
      <c r="AZ435" s="48"/>
      <c r="BA435" s="48"/>
      <c r="BB435" s="48"/>
      <c r="BC435" s="48"/>
      <c r="BD435" s="48"/>
      <c r="BE435" s="48"/>
      <c r="BF435" s="48"/>
      <c r="BG435" s="48"/>
      <c r="BH435" s="48"/>
      <c r="BI435" s="48"/>
      <c r="BJ435" s="48"/>
      <c r="BK435" s="48"/>
      <c r="BL435" s="48"/>
      <c r="BM435" s="48"/>
      <c r="BN435" s="48"/>
      <c r="BO435" s="48"/>
      <c r="BP435" s="48"/>
      <c r="BQ435" s="48"/>
      <c r="BR435" s="48"/>
      <c r="BS435" s="48"/>
      <c r="BT435" s="48"/>
      <c r="BU435" s="48"/>
      <c r="BV435" s="48"/>
      <c r="BW435" s="48"/>
      <c r="BX435" s="48"/>
      <c r="BY435" s="48"/>
      <c r="BZ435" s="48"/>
      <c r="CA435" s="48"/>
      <c r="CB435" s="48"/>
      <c r="CC435" s="48"/>
      <c r="CD435" s="48"/>
      <c r="CE435" s="48"/>
      <c r="CF435" s="48"/>
      <c r="CG435" s="48"/>
      <c r="CH435" s="50"/>
      <c r="CI435" s="52"/>
      <c r="CJ435" s="4">
        <f t="shared" si="28"/>
        <v>0</v>
      </c>
      <c r="CK435" s="43">
        <f t="shared" si="27"/>
        <v>0</v>
      </c>
    </row>
    <row r="436" customHeight="1" spans="1:89">
      <c r="A436" s="12">
        <v>431</v>
      </c>
      <c r="B436" s="44">
        <v>201803</v>
      </c>
      <c r="C436" s="45">
        <v>101</v>
      </c>
      <c r="D436" s="46" t="s">
        <v>187</v>
      </c>
      <c r="E436" s="47"/>
      <c r="F436" s="47"/>
      <c r="G436" s="47"/>
      <c r="H436" s="47"/>
      <c r="I436" s="47"/>
      <c r="J436" s="47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  <c r="AA436" s="48"/>
      <c r="AB436" s="48"/>
      <c r="AC436" s="48"/>
      <c r="AD436" s="48"/>
      <c r="AE436" s="48"/>
      <c r="AF436" s="48"/>
      <c r="AG436" s="49"/>
      <c r="AH436" s="48"/>
      <c r="AI436" s="48"/>
      <c r="AJ436" s="49"/>
      <c r="AK436" s="48"/>
      <c r="AL436" s="50"/>
      <c r="AM436" s="51"/>
      <c r="AN436" s="48"/>
      <c r="AO436" s="48"/>
      <c r="AP436" s="48"/>
      <c r="AQ436" s="48"/>
      <c r="AR436" s="48"/>
      <c r="AS436" s="48"/>
      <c r="AT436" s="48"/>
      <c r="AU436" s="48"/>
      <c r="AV436" s="48"/>
      <c r="AW436" s="48"/>
      <c r="AX436" s="48"/>
      <c r="AY436" s="48"/>
      <c r="AZ436" s="48"/>
      <c r="BA436" s="48"/>
      <c r="BB436" s="48"/>
      <c r="BC436" s="48"/>
      <c r="BD436" s="48"/>
      <c r="BE436" s="48"/>
      <c r="BF436" s="48"/>
      <c r="BG436" s="48"/>
      <c r="BH436" s="48"/>
      <c r="BI436" s="48"/>
      <c r="BJ436" s="48"/>
      <c r="BK436" s="48"/>
      <c r="BL436" s="48"/>
      <c r="BM436" s="48"/>
      <c r="BN436" s="48"/>
      <c r="BO436" s="48"/>
      <c r="BP436" s="48"/>
      <c r="BQ436" s="48"/>
      <c r="BR436" s="48"/>
      <c r="BS436" s="48"/>
      <c r="BT436" s="48"/>
      <c r="BU436" s="48"/>
      <c r="BV436" s="48"/>
      <c r="BW436" s="48"/>
      <c r="BX436" s="48"/>
      <c r="BY436" s="48"/>
      <c r="BZ436" s="48"/>
      <c r="CA436" s="48"/>
      <c r="CB436" s="48"/>
      <c r="CC436" s="48"/>
      <c r="CD436" s="48"/>
      <c r="CE436" s="48"/>
      <c r="CF436" s="48"/>
      <c r="CG436" s="48"/>
      <c r="CH436" s="50"/>
      <c r="CI436" s="52"/>
      <c r="CJ436" s="4">
        <f t="shared" si="28"/>
        <v>0</v>
      </c>
      <c r="CK436" s="43">
        <f t="shared" si="27"/>
        <v>0</v>
      </c>
    </row>
    <row r="437" customHeight="1" spans="1:89">
      <c r="A437" s="12">
        <v>432</v>
      </c>
      <c r="B437" s="44">
        <v>201803</v>
      </c>
      <c r="C437" s="45">
        <v>102</v>
      </c>
      <c r="D437" s="46" t="s">
        <v>188</v>
      </c>
      <c r="E437" s="47"/>
      <c r="F437" s="47"/>
      <c r="G437" s="47"/>
      <c r="H437" s="47"/>
      <c r="I437" s="47"/>
      <c r="J437" s="47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  <c r="AA437" s="48"/>
      <c r="AB437" s="48"/>
      <c r="AC437" s="48"/>
      <c r="AD437" s="48"/>
      <c r="AE437" s="48"/>
      <c r="AF437" s="48"/>
      <c r="AG437" s="49"/>
      <c r="AH437" s="48"/>
      <c r="AI437" s="48"/>
      <c r="AJ437" s="49"/>
      <c r="AK437" s="48"/>
      <c r="AL437" s="50"/>
      <c r="AM437" s="51"/>
      <c r="AN437" s="48"/>
      <c r="AO437" s="48"/>
      <c r="AP437" s="48"/>
      <c r="AQ437" s="48"/>
      <c r="AR437" s="48"/>
      <c r="AS437" s="48"/>
      <c r="AT437" s="48"/>
      <c r="AU437" s="48"/>
      <c r="AV437" s="48"/>
      <c r="AW437" s="48"/>
      <c r="AX437" s="48"/>
      <c r="AY437" s="48"/>
      <c r="AZ437" s="48"/>
      <c r="BA437" s="48"/>
      <c r="BB437" s="48"/>
      <c r="BC437" s="48"/>
      <c r="BD437" s="48"/>
      <c r="BE437" s="48"/>
      <c r="BF437" s="48"/>
      <c r="BG437" s="48"/>
      <c r="BH437" s="48"/>
      <c r="BI437" s="48"/>
      <c r="BJ437" s="48"/>
      <c r="BK437" s="48"/>
      <c r="BL437" s="48"/>
      <c r="BM437" s="48"/>
      <c r="BN437" s="48"/>
      <c r="BO437" s="48"/>
      <c r="BP437" s="48"/>
      <c r="BQ437" s="48"/>
      <c r="BR437" s="48"/>
      <c r="BS437" s="48"/>
      <c r="BT437" s="48"/>
      <c r="BU437" s="48"/>
      <c r="BV437" s="48"/>
      <c r="BW437" s="48"/>
      <c r="BX437" s="48"/>
      <c r="BY437" s="48"/>
      <c r="BZ437" s="48"/>
      <c r="CA437" s="48"/>
      <c r="CB437" s="48"/>
      <c r="CC437" s="48"/>
      <c r="CD437" s="48"/>
      <c r="CE437" s="48"/>
      <c r="CF437" s="48"/>
      <c r="CG437" s="48"/>
      <c r="CH437" s="50"/>
      <c r="CI437" s="52"/>
      <c r="CJ437" s="4">
        <f t="shared" si="28"/>
        <v>0</v>
      </c>
      <c r="CK437" s="43">
        <f t="shared" si="27"/>
        <v>0</v>
      </c>
    </row>
    <row r="438" customHeight="1" spans="1:89">
      <c r="A438" s="12">
        <v>433</v>
      </c>
      <c r="B438" s="44">
        <v>201803</v>
      </c>
      <c r="C438" s="45">
        <v>103</v>
      </c>
      <c r="D438" s="46" t="s">
        <v>189</v>
      </c>
      <c r="E438" s="47"/>
      <c r="F438" s="47"/>
      <c r="G438" s="47"/>
      <c r="H438" s="47"/>
      <c r="I438" s="47"/>
      <c r="J438" s="47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  <c r="AA438" s="48"/>
      <c r="AB438" s="48"/>
      <c r="AC438" s="48"/>
      <c r="AD438" s="48"/>
      <c r="AE438" s="48"/>
      <c r="AF438" s="48"/>
      <c r="AG438" s="49"/>
      <c r="AH438" s="48"/>
      <c r="AI438" s="48"/>
      <c r="AJ438" s="49"/>
      <c r="AK438" s="48"/>
      <c r="AL438" s="50"/>
      <c r="AM438" s="51"/>
      <c r="AN438" s="48"/>
      <c r="AO438" s="48"/>
      <c r="AP438" s="48"/>
      <c r="AQ438" s="48"/>
      <c r="AR438" s="48"/>
      <c r="AS438" s="48"/>
      <c r="AT438" s="48"/>
      <c r="AU438" s="48"/>
      <c r="AV438" s="48"/>
      <c r="AW438" s="48"/>
      <c r="AX438" s="48"/>
      <c r="AY438" s="48"/>
      <c r="AZ438" s="48"/>
      <c r="BA438" s="48"/>
      <c r="BB438" s="48"/>
      <c r="BC438" s="48"/>
      <c r="BD438" s="48"/>
      <c r="BE438" s="48"/>
      <c r="BF438" s="48"/>
      <c r="BG438" s="48"/>
      <c r="BH438" s="48"/>
      <c r="BI438" s="48"/>
      <c r="BJ438" s="48"/>
      <c r="BK438" s="48"/>
      <c r="BL438" s="48"/>
      <c r="BM438" s="48"/>
      <c r="BN438" s="48"/>
      <c r="BO438" s="48"/>
      <c r="BP438" s="48"/>
      <c r="BQ438" s="48"/>
      <c r="BR438" s="48"/>
      <c r="BS438" s="48"/>
      <c r="BT438" s="48"/>
      <c r="BU438" s="48"/>
      <c r="BV438" s="48"/>
      <c r="BW438" s="48"/>
      <c r="BX438" s="48"/>
      <c r="BY438" s="48"/>
      <c r="BZ438" s="48"/>
      <c r="CA438" s="48"/>
      <c r="CB438" s="48"/>
      <c r="CC438" s="48"/>
      <c r="CD438" s="48"/>
      <c r="CE438" s="48"/>
      <c r="CF438" s="48"/>
      <c r="CG438" s="48"/>
      <c r="CH438" s="50"/>
      <c r="CI438" s="52">
        <f>BR438-SUM(BK438,AM438:AN438,AT438,AW438)</f>
        <v>0</v>
      </c>
      <c r="CJ438" s="4"/>
      <c r="CK438" s="43">
        <f t="shared" si="27"/>
        <v>0</v>
      </c>
    </row>
    <row r="439" customHeight="1" spans="1:89">
      <c r="A439" s="12">
        <v>434</v>
      </c>
      <c r="B439" s="44">
        <v>201803</v>
      </c>
      <c r="C439" s="45">
        <v>104</v>
      </c>
      <c r="D439" s="46" t="s">
        <v>190</v>
      </c>
      <c r="E439" s="47"/>
      <c r="F439" s="47"/>
      <c r="G439" s="47"/>
      <c r="H439" s="47"/>
      <c r="I439" s="47"/>
      <c r="J439" s="47"/>
      <c r="K439" s="48"/>
      <c r="L439" s="48"/>
      <c r="M439" s="48"/>
      <c r="N439" s="48"/>
      <c r="O439" s="48"/>
      <c r="P439" s="48"/>
      <c r="Q439" s="48"/>
      <c r="R439" s="48"/>
      <c r="S439" s="48"/>
      <c r="T439" s="48"/>
      <c r="U439" s="48"/>
      <c r="V439" s="48"/>
      <c r="W439" s="48"/>
      <c r="X439" s="48"/>
      <c r="Y439" s="48"/>
      <c r="Z439" s="48"/>
      <c r="AA439" s="48"/>
      <c r="AB439" s="48"/>
      <c r="AC439" s="48"/>
      <c r="AD439" s="48"/>
      <c r="AE439" s="48"/>
      <c r="AF439" s="48"/>
      <c r="AG439" s="49"/>
      <c r="AH439" s="48"/>
      <c r="AI439" s="48"/>
      <c r="AJ439" s="49"/>
      <c r="AK439" s="48"/>
      <c r="AL439" s="50"/>
      <c r="AM439" s="51"/>
      <c r="AN439" s="48"/>
      <c r="AO439" s="48"/>
      <c r="AP439" s="48"/>
      <c r="AQ439" s="48"/>
      <c r="AR439" s="48"/>
      <c r="AS439" s="48"/>
      <c r="AT439" s="48"/>
      <c r="AU439" s="48"/>
      <c r="AV439" s="48"/>
      <c r="AW439" s="48"/>
      <c r="AX439" s="48"/>
      <c r="AY439" s="48"/>
      <c r="AZ439" s="48"/>
      <c r="BA439" s="48"/>
      <c r="BB439" s="48"/>
      <c r="BC439" s="48"/>
      <c r="BD439" s="48"/>
      <c r="BE439" s="48"/>
      <c r="BF439" s="48"/>
      <c r="BG439" s="48"/>
      <c r="BH439" s="48"/>
      <c r="BI439" s="48"/>
      <c r="BJ439" s="48"/>
      <c r="BK439" s="48"/>
      <c r="BL439" s="48"/>
      <c r="BM439" s="48"/>
      <c r="BN439" s="48"/>
      <c r="BO439" s="48"/>
      <c r="BP439" s="48"/>
      <c r="BQ439" s="48"/>
      <c r="BR439" s="48"/>
      <c r="BS439" s="48"/>
      <c r="BT439" s="48"/>
      <c r="BU439" s="48"/>
      <c r="BV439" s="48"/>
      <c r="BW439" s="48"/>
      <c r="BX439" s="48"/>
      <c r="BY439" s="48"/>
      <c r="BZ439" s="48"/>
      <c r="CA439" s="48"/>
      <c r="CB439" s="48"/>
      <c r="CC439" s="48"/>
      <c r="CD439" s="48"/>
      <c r="CE439" s="48"/>
      <c r="CF439" s="48"/>
      <c r="CG439" s="48"/>
      <c r="CH439" s="50"/>
      <c r="CI439" s="52"/>
      <c r="CJ439" s="4"/>
      <c r="CK439" s="43">
        <f t="shared" si="27"/>
        <v>0</v>
      </c>
    </row>
    <row r="440" customHeight="1" spans="1:89">
      <c r="A440" s="12">
        <v>435</v>
      </c>
      <c r="B440" s="44">
        <v>201803</v>
      </c>
      <c r="C440" s="45">
        <v>105</v>
      </c>
      <c r="D440" s="46" t="s">
        <v>191</v>
      </c>
      <c r="E440" s="47"/>
      <c r="F440" s="47"/>
      <c r="G440" s="47"/>
      <c r="H440" s="47"/>
      <c r="I440" s="47"/>
      <c r="J440" s="47"/>
      <c r="K440" s="48"/>
      <c r="L440" s="48"/>
      <c r="M440" s="48"/>
      <c r="N440" s="48"/>
      <c r="O440" s="48"/>
      <c r="P440" s="48"/>
      <c r="Q440" s="48"/>
      <c r="R440" s="48"/>
      <c r="S440" s="48"/>
      <c r="T440" s="48"/>
      <c r="U440" s="48"/>
      <c r="V440" s="48"/>
      <c r="W440" s="48"/>
      <c r="X440" s="48"/>
      <c r="Y440" s="48"/>
      <c r="Z440" s="48"/>
      <c r="AA440" s="48"/>
      <c r="AB440" s="48"/>
      <c r="AC440" s="48"/>
      <c r="AD440" s="48"/>
      <c r="AE440" s="48"/>
      <c r="AF440" s="48"/>
      <c r="AG440" s="49"/>
      <c r="AH440" s="48"/>
      <c r="AI440" s="48"/>
      <c r="AJ440" s="49"/>
      <c r="AK440" s="48"/>
      <c r="AL440" s="50"/>
      <c r="AM440" s="51"/>
      <c r="AN440" s="48"/>
      <c r="AO440" s="48"/>
      <c r="AP440" s="48"/>
      <c r="AQ440" s="48"/>
      <c r="AR440" s="48"/>
      <c r="AS440" s="48"/>
      <c r="AT440" s="48"/>
      <c r="AU440" s="48"/>
      <c r="AV440" s="48"/>
      <c r="AW440" s="48"/>
      <c r="AX440" s="48"/>
      <c r="AY440" s="48"/>
      <c r="AZ440" s="48"/>
      <c r="BA440" s="48"/>
      <c r="BB440" s="48"/>
      <c r="BC440" s="48"/>
      <c r="BD440" s="48"/>
      <c r="BE440" s="48"/>
      <c r="BF440" s="48"/>
      <c r="BG440" s="48"/>
      <c r="BH440" s="48"/>
      <c r="BI440" s="48"/>
      <c r="BJ440" s="48"/>
      <c r="BK440" s="48"/>
      <c r="BL440" s="48"/>
      <c r="BM440" s="48"/>
      <c r="BN440" s="48"/>
      <c r="BO440" s="48"/>
      <c r="BP440" s="48"/>
      <c r="BQ440" s="48"/>
      <c r="BR440" s="48"/>
      <c r="BS440" s="48"/>
      <c r="BT440" s="48"/>
      <c r="BU440" s="48"/>
      <c r="BV440" s="48"/>
      <c r="BW440" s="48"/>
      <c r="BX440" s="48"/>
      <c r="BY440" s="48"/>
      <c r="BZ440" s="48"/>
      <c r="CA440" s="48"/>
      <c r="CB440" s="48"/>
      <c r="CC440" s="48"/>
      <c r="CD440" s="48"/>
      <c r="CE440" s="48"/>
      <c r="CF440" s="48"/>
      <c r="CG440" s="48"/>
      <c r="CH440" s="50"/>
      <c r="CI440" s="52"/>
      <c r="CJ440" s="4"/>
      <c r="CK440" s="43">
        <f t="shared" si="27"/>
        <v>0</v>
      </c>
    </row>
    <row r="441" customHeight="1" spans="1:89">
      <c r="A441" s="12">
        <v>436</v>
      </c>
      <c r="B441" s="44">
        <v>201803</v>
      </c>
      <c r="C441" s="45">
        <v>106</v>
      </c>
      <c r="D441" s="46" t="s">
        <v>192</v>
      </c>
      <c r="E441" s="47"/>
      <c r="F441" s="47"/>
      <c r="G441" s="47"/>
      <c r="H441" s="47"/>
      <c r="I441" s="47"/>
      <c r="J441" s="47"/>
      <c r="K441" s="48"/>
      <c r="L441" s="48"/>
      <c r="M441" s="48"/>
      <c r="N441" s="48"/>
      <c r="O441" s="48"/>
      <c r="P441" s="48"/>
      <c r="Q441" s="48"/>
      <c r="R441" s="48"/>
      <c r="S441" s="48"/>
      <c r="T441" s="48"/>
      <c r="U441" s="48"/>
      <c r="V441" s="48"/>
      <c r="W441" s="48"/>
      <c r="X441" s="48"/>
      <c r="Y441" s="48"/>
      <c r="Z441" s="48"/>
      <c r="AA441" s="48"/>
      <c r="AB441" s="48"/>
      <c r="AC441" s="48"/>
      <c r="AD441" s="48"/>
      <c r="AE441" s="48"/>
      <c r="AF441" s="48"/>
      <c r="AG441" s="49"/>
      <c r="AH441" s="48"/>
      <c r="AI441" s="48"/>
      <c r="AJ441" s="49"/>
      <c r="AK441" s="48"/>
      <c r="AL441" s="50"/>
      <c r="AM441" s="51"/>
      <c r="AN441" s="48"/>
      <c r="AO441" s="48"/>
      <c r="AP441" s="48"/>
      <c r="AQ441" s="48"/>
      <c r="AR441" s="48"/>
      <c r="AS441" s="48"/>
      <c r="AT441" s="48"/>
      <c r="AU441" s="48"/>
      <c r="AV441" s="48"/>
      <c r="AW441" s="48"/>
      <c r="AX441" s="48"/>
      <c r="AY441" s="48"/>
      <c r="AZ441" s="48"/>
      <c r="BA441" s="48"/>
      <c r="BB441" s="48"/>
      <c r="BC441" s="48"/>
      <c r="BD441" s="48"/>
      <c r="BE441" s="48"/>
      <c r="BF441" s="48"/>
      <c r="BG441" s="48"/>
      <c r="BH441" s="48"/>
      <c r="BI441" s="48"/>
      <c r="BJ441" s="48"/>
      <c r="BK441" s="48"/>
      <c r="BL441" s="48"/>
      <c r="BM441" s="48"/>
      <c r="BN441" s="48"/>
      <c r="BO441" s="48"/>
      <c r="BP441" s="48"/>
      <c r="BQ441" s="48"/>
      <c r="BR441" s="48"/>
      <c r="BS441" s="48"/>
      <c r="BT441" s="48"/>
      <c r="BU441" s="48"/>
      <c r="BV441" s="48"/>
      <c r="BW441" s="48"/>
      <c r="BX441" s="48"/>
      <c r="BY441" s="48"/>
      <c r="BZ441" s="48"/>
      <c r="CA441" s="48"/>
      <c r="CB441" s="48"/>
      <c r="CC441" s="48"/>
      <c r="CD441" s="48"/>
      <c r="CE441" s="48"/>
      <c r="CF441" s="48"/>
      <c r="CG441" s="48"/>
      <c r="CH441" s="50"/>
      <c r="CI441" s="52"/>
      <c r="CJ441" s="4"/>
      <c r="CK441" s="43">
        <f t="shared" si="27"/>
        <v>0</v>
      </c>
    </row>
    <row r="442" customHeight="1" spans="1:89">
      <c r="A442" s="12">
        <v>437</v>
      </c>
      <c r="B442" s="44">
        <v>201803</v>
      </c>
      <c r="C442" s="45">
        <v>107</v>
      </c>
      <c r="D442" s="46" t="s">
        <v>193</v>
      </c>
      <c r="E442" s="47"/>
      <c r="F442" s="47"/>
      <c r="G442" s="47"/>
      <c r="H442" s="47"/>
      <c r="I442" s="47"/>
      <c r="J442" s="47"/>
      <c r="K442" s="48"/>
      <c r="L442" s="48"/>
      <c r="M442" s="48"/>
      <c r="N442" s="48"/>
      <c r="O442" s="48"/>
      <c r="P442" s="48"/>
      <c r="Q442" s="48"/>
      <c r="R442" s="48"/>
      <c r="S442" s="48"/>
      <c r="T442" s="48"/>
      <c r="U442" s="48"/>
      <c r="V442" s="48"/>
      <c r="W442" s="48"/>
      <c r="X442" s="48"/>
      <c r="Y442" s="48"/>
      <c r="Z442" s="48"/>
      <c r="AA442" s="48"/>
      <c r="AB442" s="48"/>
      <c r="AC442" s="48"/>
      <c r="AD442" s="48"/>
      <c r="AE442" s="48"/>
      <c r="AF442" s="48"/>
      <c r="AG442" s="49"/>
      <c r="AH442" s="48"/>
      <c r="AI442" s="48"/>
      <c r="AJ442" s="49"/>
      <c r="AK442" s="48"/>
      <c r="AL442" s="50"/>
      <c r="AM442" s="51"/>
      <c r="AN442" s="48"/>
      <c r="AO442" s="48"/>
      <c r="AP442" s="48"/>
      <c r="AQ442" s="48"/>
      <c r="AR442" s="48"/>
      <c r="AS442" s="48"/>
      <c r="AT442" s="48"/>
      <c r="AU442" s="48"/>
      <c r="AV442" s="48"/>
      <c r="AW442" s="48"/>
      <c r="AX442" s="48"/>
      <c r="AY442" s="48"/>
      <c r="AZ442" s="48"/>
      <c r="BA442" s="48"/>
      <c r="BB442" s="48"/>
      <c r="BC442" s="48"/>
      <c r="BD442" s="48"/>
      <c r="BE442" s="48"/>
      <c r="BF442" s="48"/>
      <c r="BG442" s="48"/>
      <c r="BH442" s="48"/>
      <c r="BI442" s="48"/>
      <c r="BJ442" s="48"/>
      <c r="BK442" s="48"/>
      <c r="BL442" s="48"/>
      <c r="BM442" s="48"/>
      <c r="BN442" s="48"/>
      <c r="BO442" s="48"/>
      <c r="BP442" s="48"/>
      <c r="BQ442" s="48"/>
      <c r="BR442" s="48"/>
      <c r="BS442" s="48"/>
      <c r="BT442" s="48"/>
      <c r="BU442" s="48"/>
      <c r="BV442" s="48"/>
      <c r="BW442" s="48"/>
      <c r="BX442" s="48"/>
      <c r="BY442" s="48"/>
      <c r="BZ442" s="48"/>
      <c r="CA442" s="48"/>
      <c r="CB442" s="48"/>
      <c r="CC442" s="48"/>
      <c r="CD442" s="48"/>
      <c r="CE442" s="48"/>
      <c r="CF442" s="48"/>
      <c r="CG442" s="48"/>
      <c r="CH442" s="50"/>
      <c r="CI442" s="52"/>
      <c r="CJ442" s="4"/>
      <c r="CK442" s="43">
        <f t="shared" si="27"/>
        <v>0</v>
      </c>
    </row>
    <row r="443" customHeight="1" spans="1:89">
      <c r="A443" s="12">
        <v>438</v>
      </c>
      <c r="B443" s="44">
        <v>201803</v>
      </c>
      <c r="C443" s="45">
        <v>108</v>
      </c>
      <c r="D443" s="46" t="s">
        <v>194</v>
      </c>
      <c r="E443" s="47"/>
      <c r="F443" s="47"/>
      <c r="G443" s="47"/>
      <c r="H443" s="47"/>
      <c r="I443" s="47"/>
      <c r="J443" s="47"/>
      <c r="K443" s="48"/>
      <c r="L443" s="48"/>
      <c r="M443" s="48"/>
      <c r="N443" s="48"/>
      <c r="O443" s="48"/>
      <c r="P443" s="48"/>
      <c r="Q443" s="48"/>
      <c r="R443" s="48"/>
      <c r="S443" s="48"/>
      <c r="T443" s="48"/>
      <c r="U443" s="48"/>
      <c r="V443" s="48"/>
      <c r="W443" s="48"/>
      <c r="X443" s="48"/>
      <c r="Y443" s="48"/>
      <c r="Z443" s="48"/>
      <c r="AA443" s="48"/>
      <c r="AB443" s="48"/>
      <c r="AC443" s="48"/>
      <c r="AD443" s="48"/>
      <c r="AE443" s="48"/>
      <c r="AF443" s="48"/>
      <c r="AG443" s="49"/>
      <c r="AH443" s="48"/>
      <c r="AI443" s="48"/>
      <c r="AJ443" s="49"/>
      <c r="AK443" s="48"/>
      <c r="AL443" s="50"/>
      <c r="AM443" s="51"/>
      <c r="AN443" s="48"/>
      <c r="AO443" s="48"/>
      <c r="AP443" s="48"/>
      <c r="AQ443" s="48"/>
      <c r="AR443" s="48"/>
      <c r="AS443" s="48"/>
      <c r="AT443" s="48"/>
      <c r="AU443" s="48"/>
      <c r="AV443" s="48"/>
      <c r="AW443" s="48"/>
      <c r="AX443" s="48"/>
      <c r="AY443" s="48"/>
      <c r="AZ443" s="48"/>
      <c r="BA443" s="48"/>
      <c r="BB443" s="48"/>
      <c r="BC443" s="48"/>
      <c r="BD443" s="48"/>
      <c r="BE443" s="48"/>
      <c r="BF443" s="48"/>
      <c r="BG443" s="48"/>
      <c r="BH443" s="48"/>
      <c r="BI443" s="48"/>
      <c r="BJ443" s="48"/>
      <c r="BK443" s="48"/>
      <c r="BL443" s="48"/>
      <c r="BM443" s="48"/>
      <c r="BN443" s="48"/>
      <c r="BO443" s="48"/>
      <c r="BP443" s="48"/>
      <c r="BQ443" s="48"/>
      <c r="BR443" s="48"/>
      <c r="BS443" s="48"/>
      <c r="BT443" s="48"/>
      <c r="BU443" s="48"/>
      <c r="BV443" s="48"/>
      <c r="BW443" s="48"/>
      <c r="BX443" s="48"/>
      <c r="BY443" s="48"/>
      <c r="BZ443" s="48"/>
      <c r="CA443" s="48"/>
      <c r="CB443" s="48"/>
      <c r="CC443" s="48"/>
      <c r="CD443" s="48"/>
      <c r="CE443" s="48"/>
      <c r="CF443" s="48"/>
      <c r="CG443" s="48"/>
      <c r="CH443" s="50"/>
      <c r="CI443" s="52"/>
      <c r="CJ443" s="4"/>
      <c r="CK443" s="43">
        <f t="shared" si="27"/>
        <v>0</v>
      </c>
    </row>
    <row r="444" customHeight="1" spans="1:89">
      <c r="A444" s="12">
        <v>439</v>
      </c>
      <c r="B444" s="44">
        <v>201803</v>
      </c>
      <c r="C444" s="45">
        <v>109</v>
      </c>
      <c r="D444" s="46" t="s">
        <v>195</v>
      </c>
      <c r="E444" s="47"/>
      <c r="F444" s="47"/>
      <c r="G444" s="47"/>
      <c r="H444" s="47"/>
      <c r="I444" s="47"/>
      <c r="J444" s="47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/>
      <c r="Y444" s="48"/>
      <c r="Z444" s="48"/>
      <c r="AA444" s="48"/>
      <c r="AB444" s="48"/>
      <c r="AC444" s="48"/>
      <c r="AD444" s="48"/>
      <c r="AE444" s="48"/>
      <c r="AF444" s="48"/>
      <c r="AG444" s="49"/>
      <c r="AH444" s="48"/>
      <c r="AI444" s="48"/>
      <c r="AJ444" s="49"/>
      <c r="AK444" s="48"/>
      <c r="AL444" s="50"/>
      <c r="AM444" s="51"/>
      <c r="AN444" s="48"/>
      <c r="AO444" s="48"/>
      <c r="AP444" s="48"/>
      <c r="AQ444" s="48"/>
      <c r="AR444" s="48"/>
      <c r="AS444" s="48"/>
      <c r="AT444" s="48"/>
      <c r="AU444" s="48"/>
      <c r="AV444" s="48"/>
      <c r="AW444" s="48"/>
      <c r="AX444" s="48"/>
      <c r="AY444" s="48"/>
      <c r="AZ444" s="48"/>
      <c r="BA444" s="48"/>
      <c r="BB444" s="48"/>
      <c r="BC444" s="48"/>
      <c r="BD444" s="48"/>
      <c r="BE444" s="48"/>
      <c r="BF444" s="48"/>
      <c r="BG444" s="48"/>
      <c r="BH444" s="48"/>
      <c r="BI444" s="48"/>
      <c r="BJ444" s="48"/>
      <c r="BK444" s="48"/>
      <c r="BL444" s="48"/>
      <c r="BM444" s="48"/>
      <c r="BN444" s="48"/>
      <c r="BO444" s="48"/>
      <c r="BP444" s="48"/>
      <c r="BQ444" s="48"/>
      <c r="BR444" s="48"/>
      <c r="BS444" s="48"/>
      <c r="BT444" s="48"/>
      <c r="BU444" s="48"/>
      <c r="BV444" s="48"/>
      <c r="BW444" s="48"/>
      <c r="BX444" s="48"/>
      <c r="BY444" s="48"/>
      <c r="BZ444" s="48"/>
      <c r="CA444" s="48"/>
      <c r="CB444" s="48"/>
      <c r="CC444" s="48"/>
      <c r="CD444" s="48"/>
      <c r="CE444" s="48"/>
      <c r="CF444" s="48"/>
      <c r="CG444" s="48"/>
      <c r="CH444" s="50"/>
      <c r="CI444" s="52"/>
      <c r="CJ444" s="4"/>
      <c r="CK444" s="43">
        <f t="shared" si="27"/>
        <v>0</v>
      </c>
    </row>
    <row r="445" customHeight="1" spans="1:89">
      <c r="A445" s="12">
        <v>440</v>
      </c>
      <c r="B445" s="44">
        <v>201803</v>
      </c>
      <c r="C445" s="45">
        <v>110</v>
      </c>
      <c r="D445" s="46" t="s">
        <v>196</v>
      </c>
      <c r="E445" s="47"/>
      <c r="F445" s="47"/>
      <c r="G445" s="47"/>
      <c r="H445" s="47"/>
      <c r="I445" s="47"/>
      <c r="J445" s="47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  <c r="AA445" s="48"/>
      <c r="AB445" s="48"/>
      <c r="AC445" s="48"/>
      <c r="AD445" s="48"/>
      <c r="AE445" s="48"/>
      <c r="AF445" s="48"/>
      <c r="AG445" s="49"/>
      <c r="AH445" s="48"/>
      <c r="AI445" s="48"/>
      <c r="AJ445" s="49"/>
      <c r="AK445" s="48"/>
      <c r="AL445" s="50"/>
      <c r="AM445" s="51"/>
      <c r="AN445" s="48"/>
      <c r="AO445" s="48"/>
      <c r="AP445" s="48"/>
      <c r="AQ445" s="48"/>
      <c r="AR445" s="48"/>
      <c r="AS445" s="48"/>
      <c r="AT445" s="48"/>
      <c r="AU445" s="48"/>
      <c r="AV445" s="48"/>
      <c r="AW445" s="48"/>
      <c r="AX445" s="48"/>
      <c r="AY445" s="48"/>
      <c r="AZ445" s="48"/>
      <c r="BA445" s="48"/>
      <c r="BB445" s="48"/>
      <c r="BC445" s="48"/>
      <c r="BD445" s="48"/>
      <c r="BE445" s="48"/>
      <c r="BF445" s="48"/>
      <c r="BG445" s="48"/>
      <c r="BH445" s="48"/>
      <c r="BI445" s="48"/>
      <c r="BJ445" s="48"/>
      <c r="BK445" s="48"/>
      <c r="BL445" s="48"/>
      <c r="BM445" s="48"/>
      <c r="BN445" s="48"/>
      <c r="BO445" s="48"/>
      <c r="BP445" s="48"/>
      <c r="BQ445" s="48"/>
      <c r="BR445" s="48"/>
      <c r="BS445" s="48"/>
      <c r="BT445" s="48"/>
      <c r="BU445" s="48"/>
      <c r="BV445" s="48"/>
      <c r="BW445" s="48"/>
      <c r="BX445" s="48"/>
      <c r="BY445" s="48"/>
      <c r="BZ445" s="48"/>
      <c r="CA445" s="48"/>
      <c r="CB445" s="48"/>
      <c r="CC445" s="48"/>
      <c r="CD445" s="48"/>
      <c r="CE445" s="48"/>
      <c r="CF445" s="48"/>
      <c r="CG445" s="48"/>
      <c r="CH445" s="50"/>
      <c r="CI445" s="52"/>
      <c r="CJ445" s="4"/>
      <c r="CK445" s="43">
        <f t="shared" si="27"/>
        <v>0</v>
      </c>
    </row>
    <row r="446" customHeight="1" spans="1:89">
      <c r="A446" s="12">
        <v>441</v>
      </c>
      <c r="B446" s="13">
        <v>201804</v>
      </c>
      <c r="C446" s="14">
        <v>1</v>
      </c>
      <c r="D446" s="15" t="s">
        <v>197</v>
      </c>
      <c r="E446" s="16"/>
      <c r="F446" s="16"/>
      <c r="G446" s="16"/>
      <c r="H446" s="16"/>
      <c r="I446" s="16"/>
      <c r="J446" s="16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31"/>
      <c r="AH446" s="21"/>
      <c r="AI446" s="21"/>
      <c r="AJ446" s="31"/>
      <c r="AK446" s="21"/>
      <c r="AL446" s="32"/>
      <c r="AM446" s="33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32"/>
      <c r="CI446" s="42"/>
      <c r="CJ446" s="4"/>
      <c r="CK446" s="43">
        <f t="shared" si="27"/>
        <v>0</v>
      </c>
    </row>
    <row r="447" customHeight="1" spans="1:89">
      <c r="A447" s="12">
        <v>442</v>
      </c>
      <c r="B447" s="13">
        <v>201804</v>
      </c>
      <c r="C447" s="14">
        <v>2</v>
      </c>
      <c r="D447" s="15" t="s">
        <v>198</v>
      </c>
      <c r="E447" s="16"/>
      <c r="F447" s="16"/>
      <c r="G447" s="16"/>
      <c r="H447" s="16"/>
      <c r="I447" s="16"/>
      <c r="J447" s="16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31"/>
      <c r="AH447" s="21"/>
      <c r="AI447" s="21"/>
      <c r="AJ447" s="31"/>
      <c r="AK447" s="21"/>
      <c r="AL447" s="32"/>
      <c r="AM447" s="33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32"/>
      <c r="CI447" s="42"/>
      <c r="CJ447" s="4"/>
      <c r="CK447" s="43">
        <f t="shared" si="27"/>
        <v>0</v>
      </c>
    </row>
    <row r="448" customHeight="1" spans="1:89">
      <c r="A448" s="12">
        <v>443</v>
      </c>
      <c r="B448" s="13">
        <v>201804</v>
      </c>
      <c r="C448" s="14">
        <v>3</v>
      </c>
      <c r="D448" s="15" t="s">
        <v>199</v>
      </c>
      <c r="E448" s="16"/>
      <c r="F448" s="16"/>
      <c r="G448" s="16"/>
      <c r="H448" s="16"/>
      <c r="I448" s="16"/>
      <c r="J448" s="16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31"/>
      <c r="AH448" s="21"/>
      <c r="AI448" s="21"/>
      <c r="AJ448" s="31"/>
      <c r="AK448" s="21"/>
      <c r="AL448" s="32"/>
      <c r="AM448" s="33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32"/>
      <c r="CI448" s="42"/>
      <c r="CJ448" s="4"/>
      <c r="CK448" s="43">
        <f t="shared" si="27"/>
        <v>0</v>
      </c>
    </row>
    <row r="449" customHeight="1" spans="1:89">
      <c r="A449" s="12">
        <v>444</v>
      </c>
      <c r="B449" s="13">
        <v>201804</v>
      </c>
      <c r="C449" s="14">
        <v>4</v>
      </c>
      <c r="D449" s="15" t="s">
        <v>200</v>
      </c>
      <c r="E449" s="16"/>
      <c r="F449" s="16"/>
      <c r="G449" s="16"/>
      <c r="H449" s="16"/>
      <c r="I449" s="16"/>
      <c r="J449" s="16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31"/>
      <c r="AH449" s="21"/>
      <c r="AI449" s="21"/>
      <c r="AJ449" s="31"/>
      <c r="AK449" s="21"/>
      <c r="AL449" s="32"/>
      <c r="AM449" s="33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32"/>
      <c r="CI449" s="42"/>
      <c r="CJ449" s="4"/>
      <c r="CK449" s="43">
        <f t="shared" si="27"/>
        <v>0</v>
      </c>
    </row>
    <row r="450" customHeight="1" spans="1:90">
      <c r="A450" s="12">
        <v>445</v>
      </c>
      <c r="B450" s="13">
        <v>201804</v>
      </c>
      <c r="C450" s="14">
        <v>5</v>
      </c>
      <c r="D450" s="15" t="s">
        <v>201</v>
      </c>
      <c r="E450" s="16"/>
      <c r="F450" s="16"/>
      <c r="G450" s="16"/>
      <c r="H450" s="16"/>
      <c r="I450" s="16"/>
      <c r="J450" s="16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31"/>
      <c r="AH450" s="21"/>
      <c r="AI450" s="21"/>
      <c r="AJ450" s="31"/>
      <c r="AK450" s="21"/>
      <c r="AL450" s="32"/>
      <c r="AM450" s="33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32"/>
      <c r="CI450" s="42"/>
      <c r="CJ450" s="55"/>
      <c r="CK450" s="43">
        <f t="shared" si="27"/>
        <v>0</v>
      </c>
      <c r="CL450" s="1"/>
    </row>
    <row r="451" customHeight="1" spans="1:90">
      <c r="A451" s="12">
        <v>446</v>
      </c>
      <c r="B451" s="13">
        <v>201804</v>
      </c>
      <c r="C451" s="14">
        <v>6</v>
      </c>
      <c r="D451" s="15" t="s">
        <v>202</v>
      </c>
      <c r="E451" s="16"/>
      <c r="F451" s="16"/>
      <c r="G451" s="16"/>
      <c r="H451" s="16"/>
      <c r="I451" s="16"/>
      <c r="J451" s="16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31"/>
      <c r="AH451" s="21"/>
      <c r="AI451" s="21"/>
      <c r="AJ451" s="31"/>
      <c r="AK451" s="21"/>
      <c r="AL451" s="32"/>
      <c r="AM451" s="33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32"/>
      <c r="CI451" s="42"/>
      <c r="CJ451" s="55"/>
      <c r="CK451" s="43">
        <f t="shared" si="27"/>
        <v>0</v>
      </c>
      <c r="CL451" s="1"/>
    </row>
    <row r="452" customHeight="1" spans="1:90">
      <c r="A452" s="12">
        <v>447</v>
      </c>
      <c r="B452" s="13">
        <v>201804</v>
      </c>
      <c r="C452" s="14">
        <v>7</v>
      </c>
      <c r="D452" s="15" t="s">
        <v>203</v>
      </c>
      <c r="E452" s="16"/>
      <c r="F452" s="16"/>
      <c r="G452" s="16"/>
      <c r="H452" s="16"/>
      <c r="I452" s="16"/>
      <c r="J452" s="16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31"/>
      <c r="AH452" s="21"/>
      <c r="AI452" s="21"/>
      <c r="AJ452" s="31"/>
      <c r="AK452" s="21"/>
      <c r="AL452" s="32"/>
      <c r="AM452" s="33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32"/>
      <c r="CI452" s="42"/>
      <c r="CJ452" s="55"/>
      <c r="CK452" s="43">
        <f t="shared" si="27"/>
        <v>0</v>
      </c>
      <c r="CL452" s="1"/>
    </row>
    <row r="453" customHeight="1" spans="1:90">
      <c r="A453" s="12">
        <v>448</v>
      </c>
      <c r="B453" s="13">
        <v>201804</v>
      </c>
      <c r="C453" s="14">
        <v>8</v>
      </c>
      <c r="D453" s="15" t="s">
        <v>94</v>
      </c>
      <c r="E453" s="16"/>
      <c r="F453" s="16"/>
      <c r="G453" s="16"/>
      <c r="H453" s="16"/>
      <c r="I453" s="16"/>
      <c r="J453" s="16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31"/>
      <c r="AH453" s="21"/>
      <c r="AI453" s="21"/>
      <c r="AJ453" s="31"/>
      <c r="AK453" s="21"/>
      <c r="AL453" s="32"/>
      <c r="AM453" s="33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32"/>
      <c r="CI453" s="42"/>
      <c r="CJ453" s="55"/>
      <c r="CK453" s="43">
        <f t="shared" si="27"/>
        <v>0</v>
      </c>
      <c r="CL453" s="1"/>
    </row>
    <row r="454" customHeight="1" spans="1:90">
      <c r="A454" s="12">
        <v>449</v>
      </c>
      <c r="B454" s="13">
        <v>201804</v>
      </c>
      <c r="C454" s="14">
        <v>9</v>
      </c>
      <c r="D454" s="15" t="s">
        <v>95</v>
      </c>
      <c r="E454" s="16"/>
      <c r="F454" s="16"/>
      <c r="G454" s="16"/>
      <c r="H454" s="16"/>
      <c r="I454" s="16"/>
      <c r="J454" s="16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31"/>
      <c r="AH454" s="21"/>
      <c r="AI454" s="21"/>
      <c r="AJ454" s="31"/>
      <c r="AK454" s="21"/>
      <c r="AL454" s="32"/>
      <c r="AM454" s="33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32"/>
      <c r="CI454" s="42"/>
      <c r="CJ454" s="55"/>
      <c r="CK454" s="43">
        <f t="shared" si="27"/>
        <v>0</v>
      </c>
      <c r="CL454" s="1"/>
    </row>
    <row r="455" customHeight="1" spans="1:90">
      <c r="A455" s="12">
        <v>450</v>
      </c>
      <c r="B455" s="13">
        <v>201804</v>
      </c>
      <c r="C455" s="14">
        <v>10</v>
      </c>
      <c r="D455" s="15" t="s">
        <v>96</v>
      </c>
      <c r="E455" s="16"/>
      <c r="F455" s="16"/>
      <c r="G455" s="16"/>
      <c r="H455" s="16"/>
      <c r="I455" s="16"/>
      <c r="J455" s="16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31"/>
      <c r="AH455" s="21"/>
      <c r="AI455" s="21"/>
      <c r="AJ455" s="31"/>
      <c r="AK455" s="21"/>
      <c r="AL455" s="32"/>
      <c r="AM455" s="33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32"/>
      <c r="CI455" s="42"/>
      <c r="CJ455" s="55"/>
      <c r="CK455" s="43">
        <f t="shared" si="27"/>
        <v>0</v>
      </c>
      <c r="CL455" s="1"/>
    </row>
    <row r="456" customHeight="1" spans="1:90">
      <c r="A456" s="12">
        <v>451</v>
      </c>
      <c r="B456" s="13">
        <v>201804</v>
      </c>
      <c r="C456" s="14">
        <v>11</v>
      </c>
      <c r="D456" s="15" t="s">
        <v>97</v>
      </c>
      <c r="E456" s="16"/>
      <c r="F456" s="16"/>
      <c r="G456" s="16"/>
      <c r="H456" s="16"/>
      <c r="I456" s="16"/>
      <c r="J456" s="16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31"/>
      <c r="AH456" s="21"/>
      <c r="AI456" s="21"/>
      <c r="AJ456" s="31"/>
      <c r="AK456" s="21"/>
      <c r="AL456" s="32"/>
      <c r="AM456" s="33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32"/>
      <c r="CI456" s="42"/>
      <c r="CJ456" s="55"/>
      <c r="CK456" s="43">
        <f t="shared" si="27"/>
        <v>0</v>
      </c>
      <c r="CL456" s="1"/>
    </row>
    <row r="457" customHeight="1" spans="1:90">
      <c r="A457" s="12">
        <v>452</v>
      </c>
      <c r="B457" s="13">
        <v>201804</v>
      </c>
      <c r="C457" s="14">
        <v>12</v>
      </c>
      <c r="D457" s="15" t="s">
        <v>98</v>
      </c>
      <c r="E457" s="16"/>
      <c r="F457" s="16"/>
      <c r="G457" s="16"/>
      <c r="H457" s="16"/>
      <c r="I457" s="16"/>
      <c r="J457" s="16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31"/>
      <c r="AH457" s="21"/>
      <c r="AI457" s="21"/>
      <c r="AJ457" s="31"/>
      <c r="AK457" s="21"/>
      <c r="AL457" s="32"/>
      <c r="AM457" s="33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32"/>
      <c r="CI457" s="42"/>
      <c r="CJ457" s="55"/>
      <c r="CK457" s="43">
        <f t="shared" si="27"/>
        <v>0</v>
      </c>
      <c r="CL457" s="1"/>
    </row>
    <row r="458" customHeight="1" spans="1:90">
      <c r="A458" s="12">
        <v>453</v>
      </c>
      <c r="B458" s="13">
        <v>201804</v>
      </c>
      <c r="C458" s="14">
        <v>13</v>
      </c>
      <c r="D458" s="15" t="s">
        <v>99</v>
      </c>
      <c r="E458" s="16"/>
      <c r="F458" s="16"/>
      <c r="G458" s="16"/>
      <c r="H458" s="16"/>
      <c r="I458" s="16"/>
      <c r="J458" s="16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31"/>
      <c r="AH458" s="21"/>
      <c r="AI458" s="21"/>
      <c r="AJ458" s="31"/>
      <c r="AK458" s="21"/>
      <c r="AL458" s="32"/>
      <c r="AM458" s="33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32"/>
      <c r="CI458" s="42"/>
      <c r="CJ458" s="55"/>
      <c r="CK458" s="43">
        <f t="shared" si="27"/>
        <v>0</v>
      </c>
      <c r="CL458" s="1"/>
    </row>
    <row r="459" customHeight="1" spans="1:90">
      <c r="A459" s="12">
        <v>454</v>
      </c>
      <c r="B459" s="13">
        <v>201804</v>
      </c>
      <c r="C459" s="14">
        <v>14</v>
      </c>
      <c r="D459" s="15" t="s">
        <v>100</v>
      </c>
      <c r="E459" s="16"/>
      <c r="F459" s="16"/>
      <c r="G459" s="16"/>
      <c r="H459" s="16"/>
      <c r="I459" s="16"/>
      <c r="J459" s="16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31"/>
      <c r="AH459" s="21"/>
      <c r="AI459" s="21"/>
      <c r="AJ459" s="31"/>
      <c r="AK459" s="21"/>
      <c r="AL459" s="32"/>
      <c r="AM459" s="33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32"/>
      <c r="CI459" s="42"/>
      <c r="CJ459" s="55"/>
      <c r="CK459" s="43">
        <f t="shared" si="27"/>
        <v>0</v>
      </c>
      <c r="CL459" s="1"/>
    </row>
    <row r="460" customHeight="1" spans="1:90">
      <c r="A460" s="12">
        <v>455</v>
      </c>
      <c r="B460" s="13">
        <v>201804</v>
      </c>
      <c r="C460" s="14">
        <v>15</v>
      </c>
      <c r="D460" s="15" t="s">
        <v>101</v>
      </c>
      <c r="E460" s="16"/>
      <c r="F460" s="16"/>
      <c r="G460" s="16"/>
      <c r="H460" s="16"/>
      <c r="I460" s="16"/>
      <c r="J460" s="16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31"/>
      <c r="AH460" s="21"/>
      <c r="AI460" s="21"/>
      <c r="AJ460" s="31"/>
      <c r="AK460" s="21"/>
      <c r="AL460" s="32"/>
      <c r="AM460" s="33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32"/>
      <c r="CI460" s="42"/>
      <c r="CJ460" s="55"/>
      <c r="CK460" s="43">
        <f t="shared" si="27"/>
        <v>0</v>
      </c>
      <c r="CL460" s="1"/>
    </row>
    <row r="461" customHeight="1" spans="1:90">
      <c r="A461" s="12">
        <v>456</v>
      </c>
      <c r="B461" s="13">
        <v>201804</v>
      </c>
      <c r="C461" s="14">
        <v>16</v>
      </c>
      <c r="D461" s="15" t="s">
        <v>102</v>
      </c>
      <c r="E461" s="16"/>
      <c r="F461" s="16"/>
      <c r="G461" s="16"/>
      <c r="H461" s="16"/>
      <c r="I461" s="16"/>
      <c r="J461" s="16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31"/>
      <c r="AH461" s="21"/>
      <c r="AI461" s="21"/>
      <c r="AJ461" s="31"/>
      <c r="AK461" s="21"/>
      <c r="AL461" s="32"/>
      <c r="AM461" s="33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32"/>
      <c r="CI461" s="42"/>
      <c r="CJ461" s="55"/>
      <c r="CK461" s="43">
        <f t="shared" si="27"/>
        <v>0</v>
      </c>
      <c r="CL461" s="1"/>
    </row>
    <row r="462" customHeight="1" spans="1:90">
      <c r="A462" s="12">
        <v>457</v>
      </c>
      <c r="B462" s="13">
        <v>201804</v>
      </c>
      <c r="C462" s="14">
        <v>17</v>
      </c>
      <c r="D462" s="15" t="s">
        <v>103</v>
      </c>
      <c r="E462" s="16"/>
      <c r="F462" s="16"/>
      <c r="G462" s="16"/>
      <c r="H462" s="16"/>
      <c r="I462" s="16"/>
      <c r="J462" s="16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31"/>
      <c r="AH462" s="21"/>
      <c r="AI462" s="21"/>
      <c r="AJ462" s="31"/>
      <c r="AK462" s="21"/>
      <c r="AL462" s="32"/>
      <c r="AM462" s="33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32"/>
      <c r="CI462" s="42"/>
      <c r="CJ462" s="55"/>
      <c r="CK462" s="43">
        <f t="shared" si="27"/>
        <v>0</v>
      </c>
      <c r="CL462" s="1"/>
    </row>
    <row r="463" customHeight="1" spans="1:90">
      <c r="A463" s="12">
        <v>458</v>
      </c>
      <c r="B463" s="13">
        <v>201804</v>
      </c>
      <c r="C463" s="14">
        <v>18</v>
      </c>
      <c r="D463" s="15" t="s">
        <v>104</v>
      </c>
      <c r="E463" s="16"/>
      <c r="F463" s="16"/>
      <c r="G463" s="16"/>
      <c r="H463" s="16"/>
      <c r="I463" s="16"/>
      <c r="J463" s="16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31"/>
      <c r="AH463" s="21"/>
      <c r="AI463" s="21"/>
      <c r="AJ463" s="31"/>
      <c r="AK463" s="21"/>
      <c r="AL463" s="32"/>
      <c r="AM463" s="33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32"/>
      <c r="CI463" s="42"/>
      <c r="CJ463" s="55"/>
      <c r="CK463" s="43">
        <f t="shared" si="27"/>
        <v>0</v>
      </c>
      <c r="CL463" s="1"/>
    </row>
    <row r="464" customHeight="1" spans="1:90">
      <c r="A464" s="12">
        <v>459</v>
      </c>
      <c r="B464" s="13">
        <v>201804</v>
      </c>
      <c r="C464" s="14">
        <v>19</v>
      </c>
      <c r="D464" s="15" t="s">
        <v>105</v>
      </c>
      <c r="E464" s="16"/>
      <c r="F464" s="16"/>
      <c r="G464" s="16"/>
      <c r="H464" s="16"/>
      <c r="I464" s="16"/>
      <c r="J464" s="16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31"/>
      <c r="AH464" s="21"/>
      <c r="AI464" s="21"/>
      <c r="AJ464" s="31"/>
      <c r="AK464" s="21"/>
      <c r="AL464" s="32"/>
      <c r="AM464" s="33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32"/>
      <c r="CI464" s="42"/>
      <c r="CJ464" s="55"/>
      <c r="CK464" s="43">
        <f t="shared" si="27"/>
        <v>0</v>
      </c>
      <c r="CL464" s="1"/>
    </row>
    <row r="465" customHeight="1" spans="1:90">
      <c r="A465" s="12">
        <v>460</v>
      </c>
      <c r="B465" s="13">
        <v>201804</v>
      </c>
      <c r="C465" s="14">
        <v>20</v>
      </c>
      <c r="D465" s="15" t="s">
        <v>106</v>
      </c>
      <c r="E465" s="16"/>
      <c r="F465" s="16"/>
      <c r="G465" s="16"/>
      <c r="H465" s="16"/>
      <c r="I465" s="16"/>
      <c r="J465" s="16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31"/>
      <c r="AH465" s="21"/>
      <c r="AI465" s="21"/>
      <c r="AJ465" s="31"/>
      <c r="AK465" s="21"/>
      <c r="AL465" s="32"/>
      <c r="AM465" s="33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32"/>
      <c r="CI465" s="42"/>
      <c r="CJ465" s="55"/>
      <c r="CK465" s="43">
        <f t="shared" si="27"/>
        <v>0</v>
      </c>
      <c r="CL465" s="1"/>
    </row>
    <row r="466" customHeight="1" spans="1:90">
      <c r="A466" s="12">
        <v>461</v>
      </c>
      <c r="B466" s="13">
        <v>201804</v>
      </c>
      <c r="C466" s="14">
        <v>21</v>
      </c>
      <c r="D466" s="15" t="s">
        <v>107</v>
      </c>
      <c r="E466" s="16"/>
      <c r="F466" s="16"/>
      <c r="G466" s="16"/>
      <c r="H466" s="16"/>
      <c r="I466" s="16"/>
      <c r="J466" s="16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31"/>
      <c r="AH466" s="21"/>
      <c r="AI466" s="21"/>
      <c r="AJ466" s="31"/>
      <c r="AK466" s="21"/>
      <c r="AL466" s="32"/>
      <c r="AM466" s="33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32"/>
      <c r="CI466" s="42"/>
      <c r="CJ466" s="55"/>
      <c r="CK466" s="43">
        <f t="shared" si="27"/>
        <v>0</v>
      </c>
      <c r="CL466" s="1"/>
    </row>
    <row r="467" customHeight="1" spans="1:90">
      <c r="A467" s="12">
        <v>462</v>
      </c>
      <c r="B467" s="13">
        <v>201804</v>
      </c>
      <c r="C467" s="14">
        <v>22</v>
      </c>
      <c r="D467" s="15" t="s">
        <v>108</v>
      </c>
      <c r="E467" s="16"/>
      <c r="F467" s="16"/>
      <c r="G467" s="16"/>
      <c r="H467" s="16"/>
      <c r="I467" s="16"/>
      <c r="J467" s="16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31"/>
      <c r="AH467" s="21"/>
      <c r="AI467" s="21"/>
      <c r="AJ467" s="31"/>
      <c r="AK467" s="21"/>
      <c r="AL467" s="32"/>
      <c r="AM467" s="33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32"/>
      <c r="CI467" s="42"/>
      <c r="CJ467" s="55"/>
      <c r="CK467" s="43">
        <f t="shared" si="27"/>
        <v>0</v>
      </c>
      <c r="CL467" s="1"/>
    </row>
    <row r="468" customHeight="1" spans="1:90">
      <c r="A468" s="12">
        <v>463</v>
      </c>
      <c r="B468" s="13">
        <v>201804</v>
      </c>
      <c r="C468" s="14">
        <v>23</v>
      </c>
      <c r="D468" s="15" t="s">
        <v>109</v>
      </c>
      <c r="E468" s="16"/>
      <c r="F468" s="16"/>
      <c r="G468" s="16"/>
      <c r="H468" s="16"/>
      <c r="I468" s="16"/>
      <c r="J468" s="16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31"/>
      <c r="AH468" s="21"/>
      <c r="AI468" s="21"/>
      <c r="AJ468" s="31"/>
      <c r="AK468" s="21"/>
      <c r="AL468" s="32"/>
      <c r="AM468" s="33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32"/>
      <c r="CI468" s="42"/>
      <c r="CJ468" s="55"/>
      <c r="CK468" s="43">
        <f t="shared" si="27"/>
        <v>0</v>
      </c>
      <c r="CL468" s="1"/>
    </row>
    <row r="469" customHeight="1" spans="1:90">
      <c r="A469" s="12">
        <v>464</v>
      </c>
      <c r="B469" s="13">
        <v>201804</v>
      </c>
      <c r="C469" s="14">
        <v>24</v>
      </c>
      <c r="D469" s="15" t="s">
        <v>110</v>
      </c>
      <c r="E469" s="16"/>
      <c r="F469" s="16"/>
      <c r="G469" s="16"/>
      <c r="H469" s="16"/>
      <c r="I469" s="16"/>
      <c r="J469" s="16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31"/>
      <c r="AH469" s="21"/>
      <c r="AI469" s="21"/>
      <c r="AJ469" s="31"/>
      <c r="AK469" s="21"/>
      <c r="AL469" s="32"/>
      <c r="AM469" s="33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32"/>
      <c r="CI469" s="42"/>
      <c r="CJ469" s="55"/>
      <c r="CK469" s="43">
        <f t="shared" si="27"/>
        <v>0</v>
      </c>
      <c r="CL469" s="1"/>
    </row>
    <row r="470" customHeight="1" spans="1:90">
      <c r="A470" s="12">
        <v>465</v>
      </c>
      <c r="B470" s="13">
        <v>201804</v>
      </c>
      <c r="C470" s="14">
        <v>25</v>
      </c>
      <c r="D470" s="15" t="s">
        <v>111</v>
      </c>
      <c r="E470" s="16"/>
      <c r="F470" s="16"/>
      <c r="G470" s="16"/>
      <c r="H470" s="16"/>
      <c r="I470" s="16"/>
      <c r="J470" s="16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31"/>
      <c r="AH470" s="21"/>
      <c r="AI470" s="21"/>
      <c r="AJ470" s="31"/>
      <c r="AK470" s="21"/>
      <c r="AL470" s="32"/>
      <c r="AM470" s="33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32"/>
      <c r="CI470" s="42"/>
      <c r="CJ470" s="55"/>
      <c r="CK470" s="43">
        <f t="shared" si="27"/>
        <v>0</v>
      </c>
      <c r="CL470" s="1"/>
    </row>
    <row r="471" s="1" customFormat="1" customHeight="1" spans="1:89">
      <c r="A471" s="12">
        <v>466</v>
      </c>
      <c r="B471" s="13">
        <v>201804</v>
      </c>
      <c r="C471" s="14">
        <v>26</v>
      </c>
      <c r="D471" s="15" t="s">
        <v>112</v>
      </c>
      <c r="E471" s="16"/>
      <c r="F471" s="16"/>
      <c r="G471" s="16"/>
      <c r="H471" s="16"/>
      <c r="I471" s="16"/>
      <c r="J471" s="16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31"/>
      <c r="AH471" s="21"/>
      <c r="AI471" s="21"/>
      <c r="AJ471" s="31"/>
      <c r="AK471" s="21"/>
      <c r="AL471" s="32"/>
      <c r="AM471" s="33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32"/>
      <c r="CI471" s="42">
        <f t="shared" ref="CI471:CI477" si="29">BR471-SUM(BK471,AM471:AN471,AT471,AW471)</f>
        <v>0</v>
      </c>
      <c r="CK471" s="43">
        <f t="shared" si="27"/>
        <v>0</v>
      </c>
    </row>
    <row r="472" s="1" customFormat="1" customHeight="1" spans="1:89">
      <c r="A472" s="12">
        <v>467</v>
      </c>
      <c r="B472" s="13">
        <v>201804</v>
      </c>
      <c r="C472" s="14">
        <v>27</v>
      </c>
      <c r="D472" s="15" t="s">
        <v>113</v>
      </c>
      <c r="E472" s="16"/>
      <c r="F472" s="16"/>
      <c r="G472" s="16"/>
      <c r="H472" s="16"/>
      <c r="I472" s="16"/>
      <c r="J472" s="16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31"/>
      <c r="AH472" s="21"/>
      <c r="AI472" s="21"/>
      <c r="AJ472" s="31"/>
      <c r="AK472" s="21"/>
      <c r="AL472" s="32"/>
      <c r="AM472" s="33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32"/>
      <c r="CI472" s="42">
        <f t="shared" si="29"/>
        <v>0</v>
      </c>
      <c r="CK472" s="43">
        <f t="shared" si="27"/>
        <v>0</v>
      </c>
    </row>
    <row r="473" s="1" customFormat="1" customHeight="1" spans="1:89">
      <c r="A473" s="12">
        <v>468</v>
      </c>
      <c r="B473" s="13">
        <v>201804</v>
      </c>
      <c r="C473" s="14">
        <v>28</v>
      </c>
      <c r="D473" s="15" t="s">
        <v>114</v>
      </c>
      <c r="E473" s="16"/>
      <c r="F473" s="16"/>
      <c r="G473" s="16"/>
      <c r="H473" s="16"/>
      <c r="I473" s="16"/>
      <c r="J473" s="16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31"/>
      <c r="AH473" s="21"/>
      <c r="AI473" s="21"/>
      <c r="AJ473" s="31"/>
      <c r="AK473" s="21"/>
      <c r="AL473" s="32"/>
      <c r="AM473" s="33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32"/>
      <c r="CI473" s="42">
        <f t="shared" si="29"/>
        <v>0</v>
      </c>
      <c r="CK473" s="43">
        <f t="shared" si="27"/>
        <v>0</v>
      </c>
    </row>
    <row r="474" s="1" customFormat="1" customHeight="1" spans="1:89">
      <c r="A474" s="12">
        <v>469</v>
      </c>
      <c r="B474" s="13">
        <v>201804</v>
      </c>
      <c r="C474" s="14">
        <v>29</v>
      </c>
      <c r="D474" s="15" t="s">
        <v>115</v>
      </c>
      <c r="E474" s="16"/>
      <c r="F474" s="16"/>
      <c r="G474" s="16"/>
      <c r="H474" s="16"/>
      <c r="I474" s="16"/>
      <c r="J474" s="16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31"/>
      <c r="AH474" s="21"/>
      <c r="AI474" s="21"/>
      <c r="AJ474" s="31"/>
      <c r="AK474" s="21"/>
      <c r="AL474" s="32"/>
      <c r="AM474" s="33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32"/>
      <c r="CI474" s="42">
        <f t="shared" si="29"/>
        <v>0</v>
      </c>
      <c r="CK474" s="43">
        <f t="shared" si="27"/>
        <v>0</v>
      </c>
    </row>
    <row r="475" s="1" customFormat="1" customHeight="1" spans="1:89">
      <c r="A475" s="12">
        <v>470</v>
      </c>
      <c r="B475" s="13">
        <v>201804</v>
      </c>
      <c r="C475" s="14">
        <v>30</v>
      </c>
      <c r="D475" s="15" t="s">
        <v>116</v>
      </c>
      <c r="E475" s="16"/>
      <c r="F475" s="16"/>
      <c r="G475" s="16"/>
      <c r="H475" s="16"/>
      <c r="I475" s="16"/>
      <c r="J475" s="16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31"/>
      <c r="AH475" s="21"/>
      <c r="AI475" s="21"/>
      <c r="AJ475" s="31"/>
      <c r="AK475" s="21"/>
      <c r="AL475" s="32"/>
      <c r="AM475" s="33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32"/>
      <c r="CI475" s="42">
        <f t="shared" si="29"/>
        <v>0</v>
      </c>
      <c r="CK475" s="43">
        <f t="shared" si="27"/>
        <v>0</v>
      </c>
    </row>
    <row r="476" s="1" customFormat="1" customHeight="1" spans="1:89">
      <c r="A476" s="12">
        <v>471</v>
      </c>
      <c r="B476" s="13">
        <v>201804</v>
      </c>
      <c r="C476" s="14">
        <v>31</v>
      </c>
      <c r="D476" s="15" t="s">
        <v>117</v>
      </c>
      <c r="E476" s="16"/>
      <c r="F476" s="16"/>
      <c r="G476" s="16"/>
      <c r="H476" s="16"/>
      <c r="I476" s="16"/>
      <c r="J476" s="16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31"/>
      <c r="AH476" s="21"/>
      <c r="AI476" s="21"/>
      <c r="AJ476" s="31"/>
      <c r="AK476" s="21"/>
      <c r="AL476" s="32"/>
      <c r="AM476" s="33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32"/>
      <c r="CI476" s="42">
        <f t="shared" si="29"/>
        <v>0</v>
      </c>
      <c r="CK476" s="43">
        <f t="shared" si="27"/>
        <v>0</v>
      </c>
    </row>
    <row r="477" s="1" customFormat="1" customHeight="1" spans="1:89">
      <c r="A477" s="12">
        <v>472</v>
      </c>
      <c r="B477" s="13">
        <v>201804</v>
      </c>
      <c r="C477" s="14">
        <v>32</v>
      </c>
      <c r="D477" s="15" t="s">
        <v>118</v>
      </c>
      <c r="E477" s="16"/>
      <c r="F477" s="16"/>
      <c r="G477" s="16"/>
      <c r="H477" s="16"/>
      <c r="I477" s="16"/>
      <c r="J477" s="16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31"/>
      <c r="AH477" s="21"/>
      <c r="AI477" s="21"/>
      <c r="AJ477" s="31"/>
      <c r="AK477" s="21"/>
      <c r="AL477" s="32"/>
      <c r="AM477" s="33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32"/>
      <c r="CI477" s="42">
        <f t="shared" si="29"/>
        <v>0</v>
      </c>
      <c r="CK477" s="43">
        <f t="shared" si="27"/>
        <v>0</v>
      </c>
    </row>
    <row r="478" s="1" customFormat="1" customHeight="1" spans="1:89">
      <c r="A478" s="12">
        <v>473</v>
      </c>
      <c r="B478" s="13">
        <v>201804</v>
      </c>
      <c r="C478" s="14">
        <v>33</v>
      </c>
      <c r="D478" s="15" t="s">
        <v>119</v>
      </c>
      <c r="E478" s="16"/>
      <c r="F478" s="16"/>
      <c r="G478" s="16"/>
      <c r="H478" s="16"/>
      <c r="I478" s="16"/>
      <c r="J478" s="16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31"/>
      <c r="AH478" s="21"/>
      <c r="AI478" s="21"/>
      <c r="AJ478" s="31"/>
      <c r="AK478" s="21"/>
      <c r="AL478" s="32"/>
      <c r="AM478" s="33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32"/>
      <c r="CI478" s="42"/>
      <c r="CJ478" s="1">
        <f>Q478-AN478</f>
        <v>0</v>
      </c>
      <c r="CK478" s="43">
        <f t="shared" si="27"/>
        <v>0</v>
      </c>
    </row>
    <row r="479" s="1" customFormat="1" customHeight="1" spans="1:89">
      <c r="A479" s="12">
        <v>474</v>
      </c>
      <c r="B479" s="13">
        <v>201804</v>
      </c>
      <c r="C479" s="14">
        <v>34</v>
      </c>
      <c r="D479" s="15" t="s">
        <v>120</v>
      </c>
      <c r="E479" s="16"/>
      <c r="F479" s="16"/>
      <c r="G479" s="16"/>
      <c r="H479" s="16"/>
      <c r="I479" s="16"/>
      <c r="J479" s="16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31"/>
      <c r="AH479" s="21"/>
      <c r="AI479" s="21"/>
      <c r="AJ479" s="31"/>
      <c r="AK479" s="21"/>
      <c r="AL479" s="32"/>
      <c r="AM479" s="33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32"/>
      <c r="CI479" s="42"/>
      <c r="CJ479" s="1">
        <f>Q479-AN479</f>
        <v>0</v>
      </c>
      <c r="CK479" s="43">
        <f t="shared" si="27"/>
        <v>0</v>
      </c>
    </row>
    <row r="480" s="1" customFormat="1" customHeight="1" spans="1:89">
      <c r="A480" s="12">
        <v>475</v>
      </c>
      <c r="B480" s="13">
        <v>201804</v>
      </c>
      <c r="C480" s="14">
        <v>35</v>
      </c>
      <c r="D480" s="15" t="s">
        <v>121</v>
      </c>
      <c r="E480" s="16"/>
      <c r="F480" s="16"/>
      <c r="G480" s="16"/>
      <c r="H480" s="16"/>
      <c r="I480" s="16"/>
      <c r="J480" s="16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31"/>
      <c r="AH480" s="21"/>
      <c r="AI480" s="21"/>
      <c r="AJ480" s="31"/>
      <c r="AK480" s="21"/>
      <c r="AL480" s="32"/>
      <c r="AM480" s="33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32"/>
      <c r="CI480" s="42">
        <f t="shared" ref="CI480:CI483" si="30">BR480-SUM(BK480,AM480:AN480,AT480,AW480)</f>
        <v>0</v>
      </c>
      <c r="CK480" s="43">
        <f t="shared" si="27"/>
        <v>0</v>
      </c>
    </row>
    <row r="481" s="1" customFormat="1" customHeight="1" spans="1:89">
      <c r="A481" s="12">
        <v>476</v>
      </c>
      <c r="B481" s="13">
        <v>201804</v>
      </c>
      <c r="C481" s="14">
        <v>36</v>
      </c>
      <c r="D481" s="15" t="s">
        <v>122</v>
      </c>
      <c r="E481" s="16"/>
      <c r="F481" s="16"/>
      <c r="G481" s="16"/>
      <c r="H481" s="16"/>
      <c r="I481" s="16"/>
      <c r="J481" s="16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31"/>
      <c r="AH481" s="21"/>
      <c r="AI481" s="21"/>
      <c r="AJ481" s="31"/>
      <c r="AK481" s="21"/>
      <c r="AL481" s="32"/>
      <c r="AM481" s="33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32"/>
      <c r="CI481" s="42">
        <f t="shared" si="30"/>
        <v>0</v>
      </c>
      <c r="CK481" s="43">
        <f t="shared" si="27"/>
        <v>0</v>
      </c>
    </row>
    <row r="482" s="1" customFormat="1" customHeight="1" spans="1:89">
      <c r="A482" s="12">
        <v>477</v>
      </c>
      <c r="B482" s="13">
        <v>201804</v>
      </c>
      <c r="C482" s="14">
        <v>37</v>
      </c>
      <c r="D482" s="15" t="s">
        <v>123</v>
      </c>
      <c r="E482" s="16"/>
      <c r="F482" s="16"/>
      <c r="G482" s="16"/>
      <c r="H482" s="16"/>
      <c r="I482" s="16"/>
      <c r="J482" s="16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31"/>
      <c r="AH482" s="21"/>
      <c r="AI482" s="21"/>
      <c r="AJ482" s="31"/>
      <c r="AK482" s="21"/>
      <c r="AL482" s="32"/>
      <c r="AM482" s="33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32"/>
      <c r="CI482" s="42">
        <f t="shared" si="30"/>
        <v>0</v>
      </c>
      <c r="CK482" s="43">
        <f t="shared" si="27"/>
        <v>0</v>
      </c>
    </row>
    <row r="483" s="1" customFormat="1" customHeight="1" spans="1:89">
      <c r="A483" s="12">
        <v>478</v>
      </c>
      <c r="B483" s="13">
        <v>201804</v>
      </c>
      <c r="C483" s="14">
        <v>38</v>
      </c>
      <c r="D483" s="15" t="s">
        <v>124</v>
      </c>
      <c r="E483" s="16"/>
      <c r="F483" s="16"/>
      <c r="G483" s="16"/>
      <c r="H483" s="16"/>
      <c r="I483" s="16"/>
      <c r="J483" s="16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31"/>
      <c r="AH483" s="21"/>
      <c r="AI483" s="21"/>
      <c r="AJ483" s="31"/>
      <c r="AK483" s="21"/>
      <c r="AL483" s="32"/>
      <c r="AM483" s="33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32"/>
      <c r="CI483" s="42">
        <f t="shared" si="30"/>
        <v>0</v>
      </c>
      <c r="CK483" s="43">
        <f t="shared" ref="CK483:CK546" si="31">Q483-AN483</f>
        <v>0</v>
      </c>
    </row>
    <row r="484" s="1" customFormat="1" customHeight="1" spans="1:89">
      <c r="A484" s="12">
        <v>479</v>
      </c>
      <c r="B484" s="13">
        <v>201804</v>
      </c>
      <c r="C484" s="14">
        <v>39</v>
      </c>
      <c r="D484" s="15" t="s">
        <v>125</v>
      </c>
      <c r="E484" s="16"/>
      <c r="F484" s="16"/>
      <c r="G484" s="16"/>
      <c r="H484" s="16"/>
      <c r="I484" s="16"/>
      <c r="J484" s="16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31"/>
      <c r="AH484" s="21"/>
      <c r="AI484" s="21"/>
      <c r="AJ484" s="31"/>
      <c r="AK484" s="21"/>
      <c r="AL484" s="32"/>
      <c r="AM484" s="33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32"/>
      <c r="CI484" s="42"/>
      <c r="CJ484" s="1">
        <f>Q484-AN484</f>
        <v>0</v>
      </c>
      <c r="CK484" s="43">
        <f t="shared" si="31"/>
        <v>0</v>
      </c>
    </row>
    <row r="485" s="1" customFormat="1" customHeight="1" spans="1:89">
      <c r="A485" s="12">
        <v>480</v>
      </c>
      <c r="B485" s="13">
        <v>201804</v>
      </c>
      <c r="C485" s="14">
        <v>40</v>
      </c>
      <c r="D485" s="15" t="s">
        <v>126</v>
      </c>
      <c r="E485" s="16"/>
      <c r="F485" s="16"/>
      <c r="G485" s="16"/>
      <c r="H485" s="16"/>
      <c r="I485" s="16"/>
      <c r="J485" s="16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31"/>
      <c r="AH485" s="21"/>
      <c r="AI485" s="21"/>
      <c r="AJ485" s="31"/>
      <c r="AK485" s="21"/>
      <c r="AL485" s="32"/>
      <c r="AM485" s="33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32"/>
      <c r="CI485" s="42">
        <f t="shared" ref="CI485:CI488" si="32">BR485-SUM(BK485,AM485:AN485,AT485,AW485)</f>
        <v>0</v>
      </c>
      <c r="CK485" s="43">
        <f t="shared" si="31"/>
        <v>0</v>
      </c>
    </row>
    <row r="486" s="1" customFormat="1" customHeight="1" spans="1:89">
      <c r="A486" s="12">
        <v>481</v>
      </c>
      <c r="B486" s="13">
        <v>201804</v>
      </c>
      <c r="C486" s="14">
        <v>41</v>
      </c>
      <c r="D486" s="15" t="s">
        <v>127</v>
      </c>
      <c r="E486" s="16"/>
      <c r="F486" s="16"/>
      <c r="G486" s="16"/>
      <c r="H486" s="16"/>
      <c r="I486" s="16"/>
      <c r="J486" s="16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31"/>
      <c r="AH486" s="21"/>
      <c r="AI486" s="21"/>
      <c r="AJ486" s="31"/>
      <c r="AK486" s="21"/>
      <c r="AL486" s="32"/>
      <c r="AM486" s="33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32"/>
      <c r="CI486" s="42">
        <f t="shared" si="32"/>
        <v>0</v>
      </c>
      <c r="CK486" s="43">
        <f t="shared" si="31"/>
        <v>0</v>
      </c>
    </row>
    <row r="487" s="1" customFormat="1" customHeight="1" spans="1:89">
      <c r="A487" s="12">
        <v>482</v>
      </c>
      <c r="B487" s="13">
        <v>201804</v>
      </c>
      <c r="C487" s="14">
        <v>42</v>
      </c>
      <c r="D487" s="15" t="s">
        <v>128</v>
      </c>
      <c r="E487" s="16"/>
      <c r="F487" s="16"/>
      <c r="G487" s="16"/>
      <c r="H487" s="16"/>
      <c r="I487" s="16"/>
      <c r="J487" s="16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31"/>
      <c r="AH487" s="21"/>
      <c r="AI487" s="21"/>
      <c r="AJ487" s="31"/>
      <c r="AK487" s="21"/>
      <c r="AL487" s="32"/>
      <c r="AM487" s="33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32"/>
      <c r="CI487" s="42">
        <f t="shared" si="32"/>
        <v>0</v>
      </c>
      <c r="CK487" s="43">
        <f t="shared" si="31"/>
        <v>0</v>
      </c>
    </row>
    <row r="488" s="1" customFormat="1" customHeight="1" spans="1:89">
      <c r="A488" s="12">
        <v>483</v>
      </c>
      <c r="B488" s="13">
        <v>201804</v>
      </c>
      <c r="C488" s="14">
        <v>43</v>
      </c>
      <c r="D488" s="15" t="s">
        <v>129</v>
      </c>
      <c r="E488" s="16"/>
      <c r="F488" s="16"/>
      <c r="G488" s="16"/>
      <c r="H488" s="16"/>
      <c r="I488" s="16"/>
      <c r="J488" s="16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31"/>
      <c r="AH488" s="21"/>
      <c r="AI488" s="21"/>
      <c r="AJ488" s="31"/>
      <c r="AK488" s="21"/>
      <c r="AL488" s="32"/>
      <c r="AM488" s="33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32"/>
      <c r="CI488" s="42">
        <f t="shared" si="32"/>
        <v>0</v>
      </c>
      <c r="CK488" s="43">
        <f t="shared" si="31"/>
        <v>0</v>
      </c>
    </row>
    <row r="489" s="1" customFormat="1" customHeight="1" spans="1:89">
      <c r="A489" s="12">
        <v>484</v>
      </c>
      <c r="B489" s="13">
        <v>201804</v>
      </c>
      <c r="C489" s="14">
        <v>44</v>
      </c>
      <c r="D489" s="15" t="s">
        <v>130</v>
      </c>
      <c r="E489" s="16"/>
      <c r="F489" s="16"/>
      <c r="G489" s="16"/>
      <c r="H489" s="16"/>
      <c r="I489" s="16"/>
      <c r="J489" s="16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31"/>
      <c r="AH489" s="21"/>
      <c r="AI489" s="21"/>
      <c r="AJ489" s="31"/>
      <c r="AK489" s="21"/>
      <c r="AL489" s="32"/>
      <c r="AM489" s="33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32"/>
      <c r="CI489" s="42"/>
      <c r="CJ489" s="1">
        <f t="shared" ref="CJ489:CJ494" si="33">Q489-AN489</f>
        <v>0</v>
      </c>
      <c r="CK489" s="43">
        <f t="shared" si="31"/>
        <v>0</v>
      </c>
    </row>
    <row r="490" s="1" customFormat="1" customHeight="1" spans="1:89">
      <c r="A490" s="12">
        <v>485</v>
      </c>
      <c r="B490" s="13">
        <v>201804</v>
      </c>
      <c r="C490" s="14">
        <v>45</v>
      </c>
      <c r="D490" s="15" t="s">
        <v>131</v>
      </c>
      <c r="E490" s="16"/>
      <c r="F490" s="16"/>
      <c r="G490" s="16"/>
      <c r="H490" s="16"/>
      <c r="I490" s="16"/>
      <c r="J490" s="16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31"/>
      <c r="AH490" s="21"/>
      <c r="AI490" s="21"/>
      <c r="AJ490" s="31"/>
      <c r="AK490" s="21"/>
      <c r="AL490" s="32"/>
      <c r="AM490" s="33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32"/>
      <c r="CI490" s="42"/>
      <c r="CJ490" s="1">
        <f t="shared" si="33"/>
        <v>0</v>
      </c>
      <c r="CK490" s="43">
        <f t="shared" si="31"/>
        <v>0</v>
      </c>
    </row>
    <row r="491" s="1" customFormat="1" customHeight="1" spans="1:89">
      <c r="A491" s="12">
        <v>486</v>
      </c>
      <c r="B491" s="13">
        <v>201804</v>
      </c>
      <c r="C491" s="14">
        <v>46</v>
      </c>
      <c r="D491" s="15" t="s">
        <v>132</v>
      </c>
      <c r="E491" s="16"/>
      <c r="F491" s="16"/>
      <c r="G491" s="16"/>
      <c r="H491" s="16"/>
      <c r="I491" s="16"/>
      <c r="J491" s="16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31"/>
      <c r="AH491" s="21"/>
      <c r="AI491" s="21"/>
      <c r="AJ491" s="31"/>
      <c r="AK491" s="21"/>
      <c r="AL491" s="32"/>
      <c r="AM491" s="33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32"/>
      <c r="CI491" s="42">
        <f t="shared" ref="CI491:CI493" si="34">BR491-SUM(BK491,AM491:AN491,AT491,AW491)</f>
        <v>0</v>
      </c>
      <c r="CK491" s="43">
        <f t="shared" si="31"/>
        <v>0</v>
      </c>
    </row>
    <row r="492" s="1" customFormat="1" customHeight="1" spans="1:89">
      <c r="A492" s="12">
        <v>487</v>
      </c>
      <c r="B492" s="13">
        <v>201804</v>
      </c>
      <c r="C492" s="14">
        <v>47</v>
      </c>
      <c r="D492" s="15" t="s">
        <v>133</v>
      </c>
      <c r="E492" s="16"/>
      <c r="F492" s="16"/>
      <c r="G492" s="16"/>
      <c r="H492" s="16"/>
      <c r="I492" s="16"/>
      <c r="J492" s="16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31"/>
      <c r="AH492" s="21"/>
      <c r="AI492" s="21"/>
      <c r="AJ492" s="31"/>
      <c r="AK492" s="21"/>
      <c r="AL492" s="32"/>
      <c r="AM492" s="33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32"/>
      <c r="CI492" s="42">
        <f t="shared" si="34"/>
        <v>0</v>
      </c>
      <c r="CK492" s="43">
        <f t="shared" si="31"/>
        <v>0</v>
      </c>
    </row>
    <row r="493" s="1" customFormat="1" customHeight="1" spans="1:89">
      <c r="A493" s="12">
        <v>488</v>
      </c>
      <c r="B493" s="13">
        <v>201804</v>
      </c>
      <c r="C493" s="14">
        <v>48</v>
      </c>
      <c r="D493" s="15" t="s">
        <v>134</v>
      </c>
      <c r="E493" s="16"/>
      <c r="F493" s="16"/>
      <c r="G493" s="16"/>
      <c r="H493" s="16"/>
      <c r="I493" s="16"/>
      <c r="J493" s="16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31"/>
      <c r="AH493" s="21"/>
      <c r="AI493" s="21"/>
      <c r="AJ493" s="31"/>
      <c r="AK493" s="21"/>
      <c r="AL493" s="32"/>
      <c r="AM493" s="33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32"/>
      <c r="CI493" s="42">
        <f t="shared" si="34"/>
        <v>0</v>
      </c>
      <c r="CK493" s="43">
        <f t="shared" si="31"/>
        <v>0</v>
      </c>
    </row>
    <row r="494" s="1" customFormat="1" customHeight="1" spans="1:89">
      <c r="A494" s="12">
        <v>489</v>
      </c>
      <c r="B494" s="13">
        <v>201804</v>
      </c>
      <c r="C494" s="14">
        <v>49</v>
      </c>
      <c r="D494" s="15" t="s">
        <v>135</v>
      </c>
      <c r="E494" s="16"/>
      <c r="F494" s="16"/>
      <c r="G494" s="16"/>
      <c r="H494" s="16"/>
      <c r="I494" s="16"/>
      <c r="J494" s="16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31"/>
      <c r="AH494" s="21"/>
      <c r="AI494" s="21"/>
      <c r="AJ494" s="31"/>
      <c r="AK494" s="21"/>
      <c r="AL494" s="32"/>
      <c r="AM494" s="33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32"/>
      <c r="CI494" s="42"/>
      <c r="CJ494" s="1">
        <f t="shared" si="33"/>
        <v>0</v>
      </c>
      <c r="CK494" s="43">
        <f t="shared" si="31"/>
        <v>0</v>
      </c>
    </row>
    <row r="495" s="1" customFormat="1" customHeight="1" spans="1:89">
      <c r="A495" s="12">
        <v>490</v>
      </c>
      <c r="B495" s="13">
        <v>201804</v>
      </c>
      <c r="C495" s="14">
        <v>50</v>
      </c>
      <c r="D495" s="15" t="s">
        <v>136</v>
      </c>
      <c r="E495" s="16"/>
      <c r="F495" s="16"/>
      <c r="G495" s="16"/>
      <c r="H495" s="16"/>
      <c r="I495" s="16"/>
      <c r="J495" s="16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31"/>
      <c r="AH495" s="21"/>
      <c r="AI495" s="21"/>
      <c r="AJ495" s="31"/>
      <c r="AK495" s="21"/>
      <c r="AL495" s="32"/>
      <c r="AM495" s="33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32"/>
      <c r="CI495" s="42">
        <f t="shared" ref="CI495:CI506" si="35">BR495-SUM(BK495,AM495:AN495,AT495,AW495)</f>
        <v>0</v>
      </c>
      <c r="CK495" s="43">
        <f t="shared" si="31"/>
        <v>0</v>
      </c>
    </row>
    <row r="496" s="1" customFormat="1" customHeight="1" spans="1:89">
      <c r="A496" s="12">
        <v>491</v>
      </c>
      <c r="B496" s="13">
        <v>201804</v>
      </c>
      <c r="C496" s="14">
        <v>51</v>
      </c>
      <c r="D496" s="15" t="s">
        <v>137</v>
      </c>
      <c r="E496" s="16"/>
      <c r="F496" s="16"/>
      <c r="G496" s="16"/>
      <c r="H496" s="16"/>
      <c r="I496" s="16"/>
      <c r="J496" s="16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31"/>
      <c r="AH496" s="21"/>
      <c r="AI496" s="21"/>
      <c r="AJ496" s="31"/>
      <c r="AK496" s="21"/>
      <c r="AL496" s="32"/>
      <c r="AM496" s="33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32"/>
      <c r="CI496" s="42">
        <f t="shared" si="35"/>
        <v>0</v>
      </c>
      <c r="CK496" s="43">
        <f t="shared" si="31"/>
        <v>0</v>
      </c>
    </row>
    <row r="497" s="1" customFormat="1" customHeight="1" spans="1:89">
      <c r="A497" s="12">
        <v>492</v>
      </c>
      <c r="B497" s="13">
        <v>201804</v>
      </c>
      <c r="C497" s="14">
        <v>52</v>
      </c>
      <c r="D497" s="15" t="s">
        <v>138</v>
      </c>
      <c r="E497" s="16"/>
      <c r="F497" s="16"/>
      <c r="G497" s="16"/>
      <c r="H497" s="16"/>
      <c r="I497" s="16"/>
      <c r="J497" s="16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31"/>
      <c r="AH497" s="21"/>
      <c r="AI497" s="21"/>
      <c r="AJ497" s="31"/>
      <c r="AK497" s="21"/>
      <c r="AL497" s="32"/>
      <c r="AM497" s="33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32"/>
      <c r="CI497" s="42">
        <f t="shared" si="35"/>
        <v>0</v>
      </c>
      <c r="CK497" s="43">
        <f t="shared" si="31"/>
        <v>0</v>
      </c>
    </row>
    <row r="498" s="1" customFormat="1" customHeight="1" spans="1:89">
      <c r="A498" s="12">
        <v>493</v>
      </c>
      <c r="B498" s="13">
        <v>201804</v>
      </c>
      <c r="C498" s="14">
        <v>53</v>
      </c>
      <c r="D498" s="15" t="s">
        <v>139</v>
      </c>
      <c r="E498" s="16"/>
      <c r="F498" s="16"/>
      <c r="G498" s="16"/>
      <c r="H498" s="16"/>
      <c r="I498" s="16"/>
      <c r="J498" s="16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31"/>
      <c r="AH498" s="21"/>
      <c r="AI498" s="21"/>
      <c r="AJ498" s="31"/>
      <c r="AK498" s="21"/>
      <c r="AL498" s="32"/>
      <c r="AM498" s="33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32"/>
      <c r="CI498" s="42">
        <f t="shared" si="35"/>
        <v>0</v>
      </c>
      <c r="CK498" s="43">
        <f t="shared" si="31"/>
        <v>0</v>
      </c>
    </row>
    <row r="499" s="1" customFormat="1" customHeight="1" spans="1:89">
      <c r="A499" s="12">
        <v>494</v>
      </c>
      <c r="B499" s="13">
        <v>201804</v>
      </c>
      <c r="C499" s="14">
        <v>54</v>
      </c>
      <c r="D499" s="15" t="s">
        <v>140</v>
      </c>
      <c r="E499" s="16"/>
      <c r="F499" s="16"/>
      <c r="G499" s="16"/>
      <c r="H499" s="16"/>
      <c r="I499" s="16"/>
      <c r="J499" s="16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31"/>
      <c r="AH499" s="21"/>
      <c r="AI499" s="21"/>
      <c r="AJ499" s="31"/>
      <c r="AK499" s="21"/>
      <c r="AL499" s="32"/>
      <c r="AM499" s="33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32"/>
      <c r="CI499" s="42">
        <f t="shared" si="35"/>
        <v>0</v>
      </c>
      <c r="CK499" s="43">
        <f t="shared" si="31"/>
        <v>0</v>
      </c>
    </row>
    <row r="500" s="1" customFormat="1" customHeight="1" spans="1:89">
      <c r="A500" s="12">
        <v>495</v>
      </c>
      <c r="B500" s="13">
        <v>201804</v>
      </c>
      <c r="C500" s="14">
        <v>55</v>
      </c>
      <c r="D500" s="15" t="s">
        <v>141</v>
      </c>
      <c r="E500" s="16"/>
      <c r="F500" s="16"/>
      <c r="G500" s="16"/>
      <c r="H500" s="16"/>
      <c r="I500" s="16"/>
      <c r="J500" s="16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31"/>
      <c r="AH500" s="21"/>
      <c r="AI500" s="21"/>
      <c r="AJ500" s="31"/>
      <c r="AK500" s="21"/>
      <c r="AL500" s="32"/>
      <c r="AM500" s="33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32"/>
      <c r="CI500" s="42">
        <f t="shared" si="35"/>
        <v>0</v>
      </c>
      <c r="CK500" s="43">
        <f t="shared" si="31"/>
        <v>0</v>
      </c>
    </row>
    <row r="501" s="1" customFormat="1" customHeight="1" spans="1:89">
      <c r="A501" s="12">
        <v>496</v>
      </c>
      <c r="B501" s="13">
        <v>201804</v>
      </c>
      <c r="C501" s="14">
        <v>56</v>
      </c>
      <c r="D501" s="15" t="s">
        <v>142</v>
      </c>
      <c r="E501" s="16"/>
      <c r="F501" s="16"/>
      <c r="G501" s="16"/>
      <c r="H501" s="16"/>
      <c r="I501" s="16"/>
      <c r="J501" s="16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31"/>
      <c r="AH501" s="21"/>
      <c r="AI501" s="21"/>
      <c r="AJ501" s="31"/>
      <c r="AK501" s="21"/>
      <c r="AL501" s="32"/>
      <c r="AM501" s="33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32"/>
      <c r="CI501" s="42">
        <f t="shared" si="35"/>
        <v>0</v>
      </c>
      <c r="CK501" s="43">
        <f t="shared" si="31"/>
        <v>0</v>
      </c>
    </row>
    <row r="502" s="1" customFormat="1" customHeight="1" spans="1:89">
      <c r="A502" s="12">
        <v>497</v>
      </c>
      <c r="B502" s="13">
        <v>201804</v>
      </c>
      <c r="C502" s="14">
        <v>57</v>
      </c>
      <c r="D502" s="15" t="s">
        <v>143</v>
      </c>
      <c r="E502" s="16"/>
      <c r="F502" s="16"/>
      <c r="G502" s="16"/>
      <c r="H502" s="16"/>
      <c r="I502" s="16"/>
      <c r="J502" s="16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31"/>
      <c r="AH502" s="21"/>
      <c r="AI502" s="21"/>
      <c r="AJ502" s="31"/>
      <c r="AK502" s="21"/>
      <c r="AL502" s="32"/>
      <c r="AM502" s="33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32"/>
      <c r="CI502" s="42">
        <f t="shared" si="35"/>
        <v>0</v>
      </c>
      <c r="CK502" s="43">
        <f t="shared" si="31"/>
        <v>0</v>
      </c>
    </row>
    <row r="503" s="1" customFormat="1" customHeight="1" spans="1:89">
      <c r="A503" s="12">
        <v>498</v>
      </c>
      <c r="B503" s="13">
        <v>201804</v>
      </c>
      <c r="C503" s="14">
        <v>58</v>
      </c>
      <c r="D503" s="15" t="s">
        <v>144</v>
      </c>
      <c r="E503" s="16"/>
      <c r="F503" s="16"/>
      <c r="G503" s="16"/>
      <c r="H503" s="16"/>
      <c r="I503" s="16"/>
      <c r="J503" s="16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31"/>
      <c r="AH503" s="21"/>
      <c r="AI503" s="21"/>
      <c r="AJ503" s="31"/>
      <c r="AK503" s="21"/>
      <c r="AL503" s="32"/>
      <c r="AM503" s="33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32"/>
      <c r="CI503" s="42">
        <f t="shared" si="35"/>
        <v>0</v>
      </c>
      <c r="CK503" s="43">
        <f t="shared" si="31"/>
        <v>0</v>
      </c>
    </row>
    <row r="504" s="1" customFormat="1" customHeight="1" spans="1:89">
      <c r="A504" s="12">
        <v>499</v>
      </c>
      <c r="B504" s="13">
        <v>201804</v>
      </c>
      <c r="C504" s="14">
        <v>59</v>
      </c>
      <c r="D504" s="15" t="s">
        <v>145</v>
      </c>
      <c r="E504" s="16"/>
      <c r="F504" s="16"/>
      <c r="G504" s="16"/>
      <c r="H504" s="16"/>
      <c r="I504" s="16"/>
      <c r="J504" s="16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31"/>
      <c r="AH504" s="21"/>
      <c r="AI504" s="21"/>
      <c r="AJ504" s="31"/>
      <c r="AK504" s="21"/>
      <c r="AL504" s="32"/>
      <c r="AM504" s="33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32"/>
      <c r="CI504" s="42">
        <f t="shared" si="35"/>
        <v>0</v>
      </c>
      <c r="CK504" s="43">
        <f t="shared" si="31"/>
        <v>0</v>
      </c>
    </row>
    <row r="505" s="1" customFormat="1" customHeight="1" spans="1:89">
      <c r="A505" s="12">
        <v>500</v>
      </c>
      <c r="B505" s="13">
        <v>201804</v>
      </c>
      <c r="C505" s="14">
        <v>60</v>
      </c>
      <c r="D505" s="15" t="s">
        <v>146</v>
      </c>
      <c r="E505" s="16"/>
      <c r="F505" s="16"/>
      <c r="G505" s="16"/>
      <c r="H505" s="16"/>
      <c r="I505" s="16"/>
      <c r="J505" s="16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31"/>
      <c r="AH505" s="21"/>
      <c r="AI505" s="21"/>
      <c r="AJ505" s="31"/>
      <c r="AK505" s="21"/>
      <c r="AL505" s="32"/>
      <c r="AM505" s="33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32"/>
      <c r="CI505" s="42">
        <f t="shared" si="35"/>
        <v>0</v>
      </c>
      <c r="CK505" s="43">
        <f t="shared" si="31"/>
        <v>0</v>
      </c>
    </row>
    <row r="506" s="1" customFormat="1" customHeight="1" spans="1:89">
      <c r="A506" s="12">
        <v>501</v>
      </c>
      <c r="B506" s="13">
        <v>201804</v>
      </c>
      <c r="C506" s="14">
        <v>61</v>
      </c>
      <c r="D506" s="15" t="s">
        <v>147</v>
      </c>
      <c r="E506" s="16"/>
      <c r="F506" s="16"/>
      <c r="G506" s="16"/>
      <c r="H506" s="16"/>
      <c r="I506" s="16"/>
      <c r="J506" s="16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31"/>
      <c r="AH506" s="21"/>
      <c r="AI506" s="21"/>
      <c r="AJ506" s="31"/>
      <c r="AK506" s="21"/>
      <c r="AL506" s="32"/>
      <c r="AM506" s="33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32"/>
      <c r="CI506" s="42">
        <f t="shared" si="35"/>
        <v>0</v>
      </c>
      <c r="CK506" s="43">
        <f t="shared" si="31"/>
        <v>0</v>
      </c>
    </row>
    <row r="507" s="1" customFormat="1" customHeight="1" spans="1:89">
      <c r="A507" s="12">
        <v>502</v>
      </c>
      <c r="B507" s="13">
        <v>201804</v>
      </c>
      <c r="C507" s="14">
        <v>62</v>
      </c>
      <c r="D507" s="15" t="s">
        <v>148</v>
      </c>
      <c r="E507" s="16"/>
      <c r="F507" s="16"/>
      <c r="G507" s="16"/>
      <c r="H507" s="16"/>
      <c r="I507" s="16"/>
      <c r="J507" s="16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31"/>
      <c r="AH507" s="21"/>
      <c r="AI507" s="21"/>
      <c r="AJ507" s="31"/>
      <c r="AK507" s="21"/>
      <c r="AL507" s="32"/>
      <c r="AM507" s="33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32"/>
      <c r="CI507" s="42"/>
      <c r="CJ507" s="1">
        <f t="shared" ref="CJ507:CJ520" si="36">Q507-AN507</f>
        <v>0</v>
      </c>
      <c r="CK507" s="43">
        <f t="shared" si="31"/>
        <v>0</v>
      </c>
    </row>
    <row r="508" s="1" customFormat="1" customHeight="1" spans="1:89">
      <c r="A508" s="12">
        <v>503</v>
      </c>
      <c r="B508" s="13">
        <v>201804</v>
      </c>
      <c r="C508" s="14">
        <v>63</v>
      </c>
      <c r="D508" s="15" t="s">
        <v>149</v>
      </c>
      <c r="E508" s="16"/>
      <c r="F508" s="16"/>
      <c r="G508" s="16"/>
      <c r="H508" s="16"/>
      <c r="I508" s="16"/>
      <c r="J508" s="16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31"/>
      <c r="AH508" s="21"/>
      <c r="AI508" s="21"/>
      <c r="AJ508" s="31"/>
      <c r="AK508" s="21"/>
      <c r="AL508" s="32"/>
      <c r="AM508" s="33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32"/>
      <c r="CI508" s="42"/>
      <c r="CJ508" s="1">
        <f t="shared" si="36"/>
        <v>0</v>
      </c>
      <c r="CK508" s="43">
        <f t="shared" si="31"/>
        <v>0</v>
      </c>
    </row>
    <row r="509" s="1" customFormat="1" customHeight="1" spans="1:89">
      <c r="A509" s="12">
        <v>504</v>
      </c>
      <c r="B509" s="13">
        <v>201804</v>
      </c>
      <c r="C509" s="14">
        <v>64</v>
      </c>
      <c r="D509" s="15" t="s">
        <v>150</v>
      </c>
      <c r="E509" s="16"/>
      <c r="F509" s="16"/>
      <c r="G509" s="16"/>
      <c r="H509" s="16"/>
      <c r="I509" s="16"/>
      <c r="J509" s="16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31"/>
      <c r="AH509" s="21"/>
      <c r="AI509" s="21"/>
      <c r="AJ509" s="31"/>
      <c r="AK509" s="21"/>
      <c r="AL509" s="32"/>
      <c r="AM509" s="33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32"/>
      <c r="CI509" s="42"/>
      <c r="CJ509" s="1">
        <f t="shared" si="36"/>
        <v>0</v>
      </c>
      <c r="CK509" s="43">
        <f t="shared" si="31"/>
        <v>0</v>
      </c>
    </row>
    <row r="510" s="1" customFormat="1" customHeight="1" spans="1:89">
      <c r="A510" s="12">
        <v>505</v>
      </c>
      <c r="B510" s="13">
        <v>201804</v>
      </c>
      <c r="C510" s="14">
        <v>65</v>
      </c>
      <c r="D510" s="15" t="s">
        <v>151</v>
      </c>
      <c r="E510" s="16"/>
      <c r="F510" s="16"/>
      <c r="G510" s="16"/>
      <c r="H510" s="16"/>
      <c r="I510" s="16"/>
      <c r="J510" s="16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31"/>
      <c r="AH510" s="21"/>
      <c r="AI510" s="21"/>
      <c r="AJ510" s="31"/>
      <c r="AK510" s="21"/>
      <c r="AL510" s="32"/>
      <c r="AM510" s="33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32"/>
      <c r="CI510" s="42"/>
      <c r="CJ510" s="1">
        <f t="shared" si="36"/>
        <v>0</v>
      </c>
      <c r="CK510" s="43">
        <f t="shared" si="31"/>
        <v>0</v>
      </c>
    </row>
    <row r="511" s="1" customFormat="1" customHeight="1" spans="1:89">
      <c r="A511" s="12">
        <v>506</v>
      </c>
      <c r="B511" s="13">
        <v>201804</v>
      </c>
      <c r="C511" s="14">
        <v>66</v>
      </c>
      <c r="D511" s="15" t="s">
        <v>152</v>
      </c>
      <c r="E511" s="16"/>
      <c r="F511" s="16"/>
      <c r="G511" s="16"/>
      <c r="H511" s="16"/>
      <c r="I511" s="16"/>
      <c r="J511" s="16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31"/>
      <c r="AH511" s="21"/>
      <c r="AI511" s="21"/>
      <c r="AJ511" s="31"/>
      <c r="AK511" s="21"/>
      <c r="AL511" s="32"/>
      <c r="AM511" s="33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32"/>
      <c r="CI511" s="42"/>
      <c r="CJ511" s="1">
        <f t="shared" si="36"/>
        <v>0</v>
      </c>
      <c r="CK511" s="43">
        <f t="shared" si="31"/>
        <v>0</v>
      </c>
    </row>
    <row r="512" s="1" customFormat="1" customHeight="1" spans="1:89">
      <c r="A512" s="12">
        <v>507</v>
      </c>
      <c r="B512" s="13">
        <v>201804</v>
      </c>
      <c r="C512" s="14">
        <v>67</v>
      </c>
      <c r="D512" s="15" t="s">
        <v>153</v>
      </c>
      <c r="E512" s="16"/>
      <c r="F512" s="16"/>
      <c r="G512" s="16"/>
      <c r="H512" s="16"/>
      <c r="I512" s="16"/>
      <c r="J512" s="16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31"/>
      <c r="AH512" s="21"/>
      <c r="AI512" s="21"/>
      <c r="AJ512" s="31"/>
      <c r="AK512" s="21"/>
      <c r="AL512" s="32"/>
      <c r="AM512" s="33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32"/>
      <c r="CI512" s="42"/>
      <c r="CJ512" s="1">
        <f t="shared" si="36"/>
        <v>0</v>
      </c>
      <c r="CK512" s="43">
        <f t="shared" si="31"/>
        <v>0</v>
      </c>
    </row>
    <row r="513" s="1" customFormat="1" customHeight="1" spans="1:89">
      <c r="A513" s="12">
        <v>508</v>
      </c>
      <c r="B513" s="13">
        <v>201804</v>
      </c>
      <c r="C513" s="14">
        <v>68</v>
      </c>
      <c r="D513" s="15" t="s">
        <v>154</v>
      </c>
      <c r="E513" s="16"/>
      <c r="F513" s="16"/>
      <c r="G513" s="16"/>
      <c r="H513" s="16"/>
      <c r="I513" s="16"/>
      <c r="J513" s="16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31"/>
      <c r="AH513" s="21"/>
      <c r="AI513" s="21"/>
      <c r="AJ513" s="31"/>
      <c r="AK513" s="21"/>
      <c r="AL513" s="32"/>
      <c r="AM513" s="33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32"/>
      <c r="CI513" s="42"/>
      <c r="CJ513" s="1">
        <f t="shared" si="36"/>
        <v>0</v>
      </c>
      <c r="CK513" s="43">
        <f t="shared" si="31"/>
        <v>0</v>
      </c>
    </row>
    <row r="514" s="1" customFormat="1" customHeight="1" spans="1:89">
      <c r="A514" s="12">
        <v>509</v>
      </c>
      <c r="B514" s="13">
        <v>201804</v>
      </c>
      <c r="C514" s="14">
        <v>69</v>
      </c>
      <c r="D514" s="15" t="s">
        <v>155</v>
      </c>
      <c r="E514" s="16"/>
      <c r="F514" s="16"/>
      <c r="G514" s="16"/>
      <c r="H514" s="16"/>
      <c r="I514" s="16"/>
      <c r="J514" s="16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31"/>
      <c r="AH514" s="21"/>
      <c r="AI514" s="21"/>
      <c r="AJ514" s="31"/>
      <c r="AK514" s="21"/>
      <c r="AL514" s="32"/>
      <c r="AM514" s="33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32"/>
      <c r="CI514" s="42"/>
      <c r="CJ514" s="1">
        <f t="shared" si="36"/>
        <v>0</v>
      </c>
      <c r="CK514" s="43">
        <f t="shared" si="31"/>
        <v>0</v>
      </c>
    </row>
    <row r="515" s="1" customFormat="1" customHeight="1" spans="1:89">
      <c r="A515" s="12">
        <v>510</v>
      </c>
      <c r="B515" s="13">
        <v>201804</v>
      </c>
      <c r="C515" s="14">
        <v>70</v>
      </c>
      <c r="D515" s="15" t="s">
        <v>156</v>
      </c>
      <c r="E515" s="16"/>
      <c r="F515" s="16"/>
      <c r="G515" s="16"/>
      <c r="H515" s="16"/>
      <c r="I515" s="16"/>
      <c r="J515" s="16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31"/>
      <c r="AH515" s="21"/>
      <c r="AI515" s="21"/>
      <c r="AJ515" s="31"/>
      <c r="AK515" s="21"/>
      <c r="AL515" s="32"/>
      <c r="AM515" s="33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32"/>
      <c r="CI515" s="42"/>
      <c r="CJ515" s="1">
        <f t="shared" si="36"/>
        <v>0</v>
      </c>
      <c r="CK515" s="43">
        <f t="shared" si="31"/>
        <v>0</v>
      </c>
    </row>
    <row r="516" s="1" customFormat="1" customHeight="1" spans="1:89">
      <c r="A516" s="12">
        <v>511</v>
      </c>
      <c r="B516" s="13">
        <v>201804</v>
      </c>
      <c r="C516" s="14">
        <v>71</v>
      </c>
      <c r="D516" s="15" t="s">
        <v>157</v>
      </c>
      <c r="E516" s="16"/>
      <c r="F516" s="16"/>
      <c r="G516" s="16"/>
      <c r="H516" s="16"/>
      <c r="I516" s="16"/>
      <c r="J516" s="16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31"/>
      <c r="AH516" s="21"/>
      <c r="AI516" s="21"/>
      <c r="AJ516" s="31"/>
      <c r="AK516" s="21"/>
      <c r="AL516" s="32"/>
      <c r="AM516" s="33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32"/>
      <c r="CI516" s="42"/>
      <c r="CJ516" s="1">
        <f t="shared" si="36"/>
        <v>0</v>
      </c>
      <c r="CK516" s="43">
        <f t="shared" si="31"/>
        <v>0</v>
      </c>
    </row>
    <row r="517" s="1" customFormat="1" customHeight="1" spans="1:89">
      <c r="A517" s="12">
        <v>512</v>
      </c>
      <c r="B517" s="13">
        <v>201804</v>
      </c>
      <c r="C517" s="14">
        <v>72</v>
      </c>
      <c r="D517" s="15" t="s">
        <v>158</v>
      </c>
      <c r="E517" s="16"/>
      <c r="F517" s="16"/>
      <c r="G517" s="16"/>
      <c r="H517" s="16"/>
      <c r="I517" s="16"/>
      <c r="J517" s="16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31"/>
      <c r="AH517" s="21"/>
      <c r="AI517" s="21"/>
      <c r="AJ517" s="31"/>
      <c r="AK517" s="21"/>
      <c r="AL517" s="32"/>
      <c r="AM517" s="33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32"/>
      <c r="CI517" s="42"/>
      <c r="CJ517" s="1">
        <f t="shared" si="36"/>
        <v>0</v>
      </c>
      <c r="CK517" s="43">
        <f t="shared" si="31"/>
        <v>0</v>
      </c>
    </row>
    <row r="518" s="1" customFormat="1" customHeight="1" spans="1:89">
      <c r="A518" s="12">
        <v>513</v>
      </c>
      <c r="B518" s="13">
        <v>201804</v>
      </c>
      <c r="C518" s="14">
        <v>73</v>
      </c>
      <c r="D518" s="15" t="s">
        <v>159</v>
      </c>
      <c r="E518" s="16"/>
      <c r="F518" s="16"/>
      <c r="G518" s="16"/>
      <c r="H518" s="16"/>
      <c r="I518" s="16"/>
      <c r="J518" s="16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31"/>
      <c r="AH518" s="21"/>
      <c r="AI518" s="21"/>
      <c r="AJ518" s="31"/>
      <c r="AK518" s="21"/>
      <c r="AL518" s="32"/>
      <c r="AM518" s="33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32"/>
      <c r="CI518" s="42"/>
      <c r="CJ518" s="1">
        <f t="shared" si="36"/>
        <v>0</v>
      </c>
      <c r="CK518" s="43">
        <f t="shared" si="31"/>
        <v>0</v>
      </c>
    </row>
    <row r="519" s="1" customFormat="1" customHeight="1" spans="1:89">
      <c r="A519" s="12">
        <v>514</v>
      </c>
      <c r="B519" s="13">
        <v>201804</v>
      </c>
      <c r="C519" s="14">
        <v>74</v>
      </c>
      <c r="D519" s="15" t="s">
        <v>160</v>
      </c>
      <c r="E519" s="16"/>
      <c r="F519" s="16"/>
      <c r="G519" s="16"/>
      <c r="H519" s="16"/>
      <c r="I519" s="16"/>
      <c r="J519" s="16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31"/>
      <c r="AH519" s="21"/>
      <c r="AI519" s="21"/>
      <c r="AJ519" s="31"/>
      <c r="AK519" s="21"/>
      <c r="AL519" s="32"/>
      <c r="AM519" s="33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32"/>
      <c r="CI519" s="42"/>
      <c r="CJ519" s="1">
        <f t="shared" si="36"/>
        <v>0</v>
      </c>
      <c r="CK519" s="43">
        <f t="shared" si="31"/>
        <v>0</v>
      </c>
    </row>
    <row r="520" s="1" customFormat="1" customHeight="1" spans="1:89">
      <c r="A520" s="12">
        <v>515</v>
      </c>
      <c r="B520" s="13">
        <v>201804</v>
      </c>
      <c r="C520" s="14">
        <v>75</v>
      </c>
      <c r="D520" s="15" t="s">
        <v>161</v>
      </c>
      <c r="E520" s="16"/>
      <c r="F520" s="16"/>
      <c r="G520" s="16"/>
      <c r="H520" s="16"/>
      <c r="I520" s="16"/>
      <c r="J520" s="16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31"/>
      <c r="AH520" s="21"/>
      <c r="AI520" s="21"/>
      <c r="AJ520" s="31"/>
      <c r="AK520" s="21"/>
      <c r="AL520" s="32"/>
      <c r="AM520" s="33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32"/>
      <c r="CI520" s="42"/>
      <c r="CJ520" s="1">
        <f t="shared" si="36"/>
        <v>0</v>
      </c>
      <c r="CK520" s="43">
        <f t="shared" si="31"/>
        <v>0</v>
      </c>
    </row>
    <row r="521" s="1" customFormat="1" customHeight="1" spans="1:89">
      <c r="A521" s="12">
        <v>516</v>
      </c>
      <c r="B521" s="13">
        <v>201804</v>
      </c>
      <c r="C521" s="14">
        <v>76</v>
      </c>
      <c r="D521" s="15" t="s">
        <v>162</v>
      </c>
      <c r="E521" s="16"/>
      <c r="F521" s="16"/>
      <c r="G521" s="16"/>
      <c r="H521" s="16"/>
      <c r="I521" s="16"/>
      <c r="J521" s="16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31"/>
      <c r="AH521" s="21"/>
      <c r="AI521" s="21"/>
      <c r="AJ521" s="31"/>
      <c r="AK521" s="21"/>
      <c r="AL521" s="32"/>
      <c r="AM521" s="33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32"/>
      <c r="CI521" s="42">
        <f>BR521-SUM(BK521,AM521:AN521,AT521,AW521)</f>
        <v>0</v>
      </c>
      <c r="CK521" s="43">
        <f t="shared" si="31"/>
        <v>0</v>
      </c>
    </row>
    <row r="522" s="1" customFormat="1" customHeight="1" spans="1:89">
      <c r="A522" s="12">
        <v>517</v>
      </c>
      <c r="B522" s="13">
        <v>201804</v>
      </c>
      <c r="C522" s="14">
        <v>77</v>
      </c>
      <c r="D522" s="15" t="s">
        <v>163</v>
      </c>
      <c r="E522" s="16"/>
      <c r="F522" s="16"/>
      <c r="G522" s="16"/>
      <c r="H522" s="16"/>
      <c r="I522" s="16"/>
      <c r="J522" s="16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31"/>
      <c r="AH522" s="21"/>
      <c r="AI522" s="21"/>
      <c r="AJ522" s="31"/>
      <c r="AK522" s="21"/>
      <c r="AL522" s="32"/>
      <c r="AM522" s="33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32"/>
      <c r="CI522" s="42"/>
      <c r="CJ522" s="1">
        <f t="shared" ref="CJ522:CJ530" si="37">Q522-AN522</f>
        <v>0</v>
      </c>
      <c r="CK522" s="43">
        <f t="shared" si="31"/>
        <v>0</v>
      </c>
    </row>
    <row r="523" s="1" customFormat="1" customHeight="1" spans="1:89">
      <c r="A523" s="12">
        <v>518</v>
      </c>
      <c r="B523" s="13">
        <v>201804</v>
      </c>
      <c r="C523" s="14">
        <v>78</v>
      </c>
      <c r="D523" s="15" t="s">
        <v>164</v>
      </c>
      <c r="E523" s="16"/>
      <c r="F523" s="16"/>
      <c r="G523" s="16"/>
      <c r="H523" s="16"/>
      <c r="I523" s="16"/>
      <c r="J523" s="16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31"/>
      <c r="AH523" s="21"/>
      <c r="AI523" s="21"/>
      <c r="AJ523" s="31"/>
      <c r="AK523" s="21"/>
      <c r="AL523" s="32"/>
      <c r="AM523" s="33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32"/>
      <c r="CI523" s="42"/>
      <c r="CJ523" s="1">
        <f t="shared" si="37"/>
        <v>0</v>
      </c>
      <c r="CK523" s="43">
        <f t="shared" si="31"/>
        <v>0</v>
      </c>
    </row>
    <row r="524" s="1" customFormat="1" customHeight="1" spans="1:89">
      <c r="A524" s="12">
        <v>519</v>
      </c>
      <c r="B524" s="13">
        <v>201804</v>
      </c>
      <c r="C524" s="14">
        <v>79</v>
      </c>
      <c r="D524" s="15" t="s">
        <v>165</v>
      </c>
      <c r="E524" s="16"/>
      <c r="F524" s="16"/>
      <c r="G524" s="16"/>
      <c r="H524" s="16"/>
      <c r="I524" s="16"/>
      <c r="J524" s="16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31"/>
      <c r="AH524" s="21"/>
      <c r="AI524" s="21"/>
      <c r="AJ524" s="31"/>
      <c r="AK524" s="21"/>
      <c r="AL524" s="32"/>
      <c r="AM524" s="33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32"/>
      <c r="CI524" s="42">
        <f>BR524-SUM(BK524,AM524:AN524,AT524,AW524)</f>
        <v>0</v>
      </c>
      <c r="CK524" s="43">
        <f t="shared" si="31"/>
        <v>0</v>
      </c>
    </row>
    <row r="525" s="1" customFormat="1" customHeight="1" spans="1:89">
      <c r="A525" s="12">
        <v>520</v>
      </c>
      <c r="B525" s="13">
        <v>201804</v>
      </c>
      <c r="C525" s="14">
        <v>80</v>
      </c>
      <c r="D525" s="15" t="s">
        <v>166</v>
      </c>
      <c r="E525" s="16"/>
      <c r="F525" s="16"/>
      <c r="G525" s="16"/>
      <c r="H525" s="16"/>
      <c r="I525" s="16"/>
      <c r="J525" s="16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31"/>
      <c r="AH525" s="21"/>
      <c r="AI525" s="21"/>
      <c r="AJ525" s="31"/>
      <c r="AK525" s="21"/>
      <c r="AL525" s="32"/>
      <c r="AM525" s="33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32"/>
      <c r="CI525" s="42"/>
      <c r="CJ525" s="1">
        <f t="shared" si="37"/>
        <v>0</v>
      </c>
      <c r="CK525" s="43">
        <f t="shared" si="31"/>
        <v>0</v>
      </c>
    </row>
    <row r="526" s="1" customFormat="1" customHeight="1" spans="1:89">
      <c r="A526" s="12">
        <v>521</v>
      </c>
      <c r="B526" s="13">
        <v>201804</v>
      </c>
      <c r="C526" s="14">
        <v>81</v>
      </c>
      <c r="D526" s="15" t="s">
        <v>167</v>
      </c>
      <c r="E526" s="16"/>
      <c r="F526" s="16"/>
      <c r="G526" s="16"/>
      <c r="H526" s="16"/>
      <c r="I526" s="16"/>
      <c r="J526" s="16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31"/>
      <c r="AH526" s="21"/>
      <c r="AI526" s="21"/>
      <c r="AJ526" s="31"/>
      <c r="AK526" s="21"/>
      <c r="AL526" s="32"/>
      <c r="AM526" s="33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32"/>
      <c r="CI526" s="42"/>
      <c r="CJ526" s="1">
        <f t="shared" si="37"/>
        <v>0</v>
      </c>
      <c r="CK526" s="43">
        <f t="shared" si="31"/>
        <v>0</v>
      </c>
    </row>
    <row r="527" s="1" customFormat="1" customHeight="1" spans="1:89">
      <c r="A527" s="12">
        <v>522</v>
      </c>
      <c r="B527" s="13">
        <v>201804</v>
      </c>
      <c r="C527" s="14">
        <v>82</v>
      </c>
      <c r="D527" s="15" t="s">
        <v>168</v>
      </c>
      <c r="E527" s="16"/>
      <c r="F527" s="16"/>
      <c r="G527" s="16"/>
      <c r="H527" s="16"/>
      <c r="I527" s="16"/>
      <c r="J527" s="16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31"/>
      <c r="AH527" s="21"/>
      <c r="AI527" s="21"/>
      <c r="AJ527" s="31"/>
      <c r="AK527" s="21"/>
      <c r="AL527" s="32"/>
      <c r="AM527" s="33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32"/>
      <c r="CI527" s="42"/>
      <c r="CJ527" s="1">
        <f t="shared" si="37"/>
        <v>0</v>
      </c>
      <c r="CK527" s="43">
        <f t="shared" si="31"/>
        <v>0</v>
      </c>
    </row>
    <row r="528" s="1" customFormat="1" customHeight="1" spans="1:89">
      <c r="A528" s="12">
        <v>523</v>
      </c>
      <c r="B528" s="13">
        <v>201804</v>
      </c>
      <c r="C528" s="14">
        <v>83</v>
      </c>
      <c r="D528" s="15" t="s">
        <v>169</v>
      </c>
      <c r="E528" s="16"/>
      <c r="F528" s="16"/>
      <c r="G528" s="16"/>
      <c r="H528" s="16"/>
      <c r="I528" s="16"/>
      <c r="J528" s="16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31"/>
      <c r="AH528" s="21"/>
      <c r="AI528" s="21"/>
      <c r="AJ528" s="31"/>
      <c r="AK528" s="21"/>
      <c r="AL528" s="32"/>
      <c r="AM528" s="33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32"/>
      <c r="CI528" s="42"/>
      <c r="CJ528" s="1">
        <f t="shared" si="37"/>
        <v>0</v>
      </c>
      <c r="CK528" s="43">
        <f t="shared" si="31"/>
        <v>0</v>
      </c>
    </row>
    <row r="529" s="1" customFormat="1" customHeight="1" spans="1:89">
      <c r="A529" s="12">
        <v>524</v>
      </c>
      <c r="B529" s="13">
        <v>201804</v>
      </c>
      <c r="C529" s="14">
        <v>84</v>
      </c>
      <c r="D529" s="15" t="s">
        <v>170</v>
      </c>
      <c r="E529" s="16"/>
      <c r="F529" s="16"/>
      <c r="G529" s="16"/>
      <c r="H529" s="16"/>
      <c r="I529" s="16"/>
      <c r="J529" s="16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31"/>
      <c r="AH529" s="21"/>
      <c r="AI529" s="21"/>
      <c r="AJ529" s="31"/>
      <c r="AK529" s="21"/>
      <c r="AL529" s="32"/>
      <c r="AM529" s="33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32"/>
      <c r="CI529" s="42"/>
      <c r="CJ529" s="1">
        <f t="shared" si="37"/>
        <v>0</v>
      </c>
      <c r="CK529" s="43">
        <f t="shared" si="31"/>
        <v>0</v>
      </c>
    </row>
    <row r="530" s="1" customFormat="1" customHeight="1" spans="1:89">
      <c r="A530" s="12">
        <v>525</v>
      </c>
      <c r="B530" s="13">
        <v>201804</v>
      </c>
      <c r="C530" s="14">
        <v>85</v>
      </c>
      <c r="D530" s="15" t="s">
        <v>171</v>
      </c>
      <c r="E530" s="16"/>
      <c r="F530" s="16"/>
      <c r="G530" s="16"/>
      <c r="H530" s="16"/>
      <c r="I530" s="16"/>
      <c r="J530" s="16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31"/>
      <c r="AH530" s="21"/>
      <c r="AI530" s="21"/>
      <c r="AJ530" s="31"/>
      <c r="AK530" s="21"/>
      <c r="AL530" s="32"/>
      <c r="AM530" s="33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32"/>
      <c r="CI530" s="42"/>
      <c r="CJ530" s="1">
        <f t="shared" si="37"/>
        <v>0</v>
      </c>
      <c r="CK530" s="43">
        <f t="shared" si="31"/>
        <v>0</v>
      </c>
    </row>
    <row r="531" s="1" customFormat="1" customHeight="1" spans="1:89">
      <c r="A531" s="12">
        <v>526</v>
      </c>
      <c r="B531" s="13">
        <v>201804</v>
      </c>
      <c r="C531" s="14">
        <v>86</v>
      </c>
      <c r="D531" s="15" t="s">
        <v>172</v>
      </c>
      <c r="E531" s="16"/>
      <c r="F531" s="16"/>
      <c r="G531" s="16"/>
      <c r="H531" s="16"/>
      <c r="I531" s="16"/>
      <c r="J531" s="16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31"/>
      <c r="AH531" s="21"/>
      <c r="AI531" s="21"/>
      <c r="AJ531" s="31"/>
      <c r="AK531" s="21"/>
      <c r="AL531" s="32"/>
      <c r="AM531" s="33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32"/>
      <c r="CI531" s="42"/>
      <c r="CK531" s="43">
        <f t="shared" si="31"/>
        <v>0</v>
      </c>
    </row>
    <row r="532" s="1" customFormat="1" customHeight="1" spans="1:89">
      <c r="A532" s="12">
        <v>527</v>
      </c>
      <c r="B532" s="13">
        <v>201804</v>
      </c>
      <c r="C532" s="14">
        <v>87</v>
      </c>
      <c r="D532" s="15" t="s">
        <v>173</v>
      </c>
      <c r="E532" s="16"/>
      <c r="F532" s="16"/>
      <c r="G532" s="16"/>
      <c r="H532" s="16"/>
      <c r="I532" s="16"/>
      <c r="J532" s="16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31"/>
      <c r="AH532" s="21"/>
      <c r="AI532" s="21"/>
      <c r="AJ532" s="31"/>
      <c r="AK532" s="21"/>
      <c r="AL532" s="32"/>
      <c r="AM532" s="33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32"/>
      <c r="CI532" s="42"/>
      <c r="CK532" s="43">
        <f t="shared" si="31"/>
        <v>0</v>
      </c>
    </row>
    <row r="533" s="1" customFormat="1" customHeight="1" spans="1:89">
      <c r="A533" s="12">
        <v>528</v>
      </c>
      <c r="B533" s="13">
        <v>201804</v>
      </c>
      <c r="C533" s="14">
        <v>88</v>
      </c>
      <c r="D533" s="15" t="s">
        <v>174</v>
      </c>
      <c r="E533" s="16"/>
      <c r="F533" s="16"/>
      <c r="G533" s="16"/>
      <c r="H533" s="16"/>
      <c r="I533" s="16"/>
      <c r="J533" s="16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31"/>
      <c r="AH533" s="21"/>
      <c r="AI533" s="21"/>
      <c r="AJ533" s="31"/>
      <c r="AK533" s="21"/>
      <c r="AL533" s="32"/>
      <c r="AM533" s="33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32"/>
      <c r="CI533" s="42"/>
      <c r="CK533" s="43">
        <f t="shared" si="31"/>
        <v>0</v>
      </c>
    </row>
    <row r="534" s="1" customFormat="1" customHeight="1" spans="1:89">
      <c r="A534" s="12">
        <v>529</v>
      </c>
      <c r="B534" s="13">
        <v>201804</v>
      </c>
      <c r="C534" s="14">
        <v>89</v>
      </c>
      <c r="D534" s="15" t="s">
        <v>175</v>
      </c>
      <c r="E534" s="16"/>
      <c r="F534" s="16"/>
      <c r="G534" s="16"/>
      <c r="H534" s="16"/>
      <c r="I534" s="16"/>
      <c r="J534" s="16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31"/>
      <c r="AH534" s="21"/>
      <c r="AI534" s="21"/>
      <c r="AJ534" s="31"/>
      <c r="AK534" s="21"/>
      <c r="AL534" s="32"/>
      <c r="AM534" s="33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32"/>
      <c r="CI534" s="42"/>
      <c r="CK534" s="43">
        <f t="shared" si="31"/>
        <v>0</v>
      </c>
    </row>
    <row r="535" s="1" customFormat="1" customHeight="1" spans="1:89">
      <c r="A535" s="12">
        <v>530</v>
      </c>
      <c r="B535" s="13">
        <v>201804</v>
      </c>
      <c r="C535" s="14">
        <v>90</v>
      </c>
      <c r="D535" s="15" t="s">
        <v>176</v>
      </c>
      <c r="E535" s="16"/>
      <c r="F535" s="16"/>
      <c r="G535" s="16"/>
      <c r="H535" s="16"/>
      <c r="I535" s="16"/>
      <c r="J535" s="16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31"/>
      <c r="AH535" s="21"/>
      <c r="AI535" s="21"/>
      <c r="AJ535" s="31"/>
      <c r="AK535" s="21"/>
      <c r="AL535" s="32"/>
      <c r="AM535" s="33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32"/>
      <c r="CI535" s="42"/>
      <c r="CK535" s="43">
        <f t="shared" si="31"/>
        <v>0</v>
      </c>
    </row>
    <row r="536" s="1" customFormat="1" customHeight="1" spans="1:89">
      <c r="A536" s="12">
        <v>531</v>
      </c>
      <c r="B536" s="13">
        <v>201804</v>
      </c>
      <c r="C536" s="14">
        <v>91</v>
      </c>
      <c r="D536" s="15" t="s">
        <v>177</v>
      </c>
      <c r="E536" s="16"/>
      <c r="F536" s="16"/>
      <c r="G536" s="16"/>
      <c r="H536" s="16"/>
      <c r="I536" s="16"/>
      <c r="J536" s="16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31"/>
      <c r="AH536" s="21"/>
      <c r="AI536" s="21"/>
      <c r="AJ536" s="31"/>
      <c r="AK536" s="21"/>
      <c r="AL536" s="32"/>
      <c r="AM536" s="33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32"/>
      <c r="CI536" s="42"/>
      <c r="CK536" s="43">
        <f t="shared" si="31"/>
        <v>0</v>
      </c>
    </row>
    <row r="537" s="1" customFormat="1" customHeight="1" spans="1:89">
      <c r="A537" s="12">
        <v>532</v>
      </c>
      <c r="B537" s="13">
        <v>201804</v>
      </c>
      <c r="C537" s="14">
        <v>92</v>
      </c>
      <c r="D537" s="15" t="s">
        <v>178</v>
      </c>
      <c r="E537" s="16"/>
      <c r="F537" s="16"/>
      <c r="G537" s="16"/>
      <c r="H537" s="16"/>
      <c r="I537" s="16"/>
      <c r="J537" s="16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31"/>
      <c r="AH537" s="21"/>
      <c r="AI537" s="21"/>
      <c r="AJ537" s="31"/>
      <c r="AK537" s="21"/>
      <c r="AL537" s="32"/>
      <c r="AM537" s="33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32"/>
      <c r="CI537" s="42"/>
      <c r="CK537" s="43">
        <f t="shared" si="31"/>
        <v>0</v>
      </c>
    </row>
    <row r="538" s="1" customFormat="1" customHeight="1" spans="1:89">
      <c r="A538" s="12">
        <v>533</v>
      </c>
      <c r="B538" s="13">
        <v>201804</v>
      </c>
      <c r="C538" s="14">
        <v>93</v>
      </c>
      <c r="D538" s="15" t="s">
        <v>179</v>
      </c>
      <c r="E538" s="16"/>
      <c r="F538" s="16"/>
      <c r="G538" s="16"/>
      <c r="H538" s="16"/>
      <c r="I538" s="16"/>
      <c r="J538" s="16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31"/>
      <c r="AH538" s="21"/>
      <c r="AI538" s="21"/>
      <c r="AJ538" s="31"/>
      <c r="AK538" s="21"/>
      <c r="AL538" s="32"/>
      <c r="AM538" s="33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32"/>
      <c r="CI538" s="42"/>
      <c r="CK538" s="43">
        <f t="shared" si="31"/>
        <v>0</v>
      </c>
    </row>
    <row r="539" s="1" customFormat="1" customHeight="1" spans="1:89">
      <c r="A539" s="12">
        <v>534</v>
      </c>
      <c r="B539" s="13">
        <v>201804</v>
      </c>
      <c r="C539" s="14">
        <v>94</v>
      </c>
      <c r="D539" s="15" t="s">
        <v>180</v>
      </c>
      <c r="E539" s="16"/>
      <c r="F539" s="16"/>
      <c r="G539" s="16"/>
      <c r="H539" s="16"/>
      <c r="I539" s="16"/>
      <c r="J539" s="16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31"/>
      <c r="AH539" s="21"/>
      <c r="AI539" s="21"/>
      <c r="AJ539" s="31"/>
      <c r="AK539" s="21"/>
      <c r="AL539" s="32"/>
      <c r="AM539" s="33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32"/>
      <c r="CI539" s="42"/>
      <c r="CK539" s="43">
        <f t="shared" si="31"/>
        <v>0</v>
      </c>
    </row>
    <row r="540" s="1" customFormat="1" customHeight="1" spans="1:89">
      <c r="A540" s="12">
        <v>535</v>
      </c>
      <c r="B540" s="13">
        <v>201804</v>
      </c>
      <c r="C540" s="14">
        <v>95</v>
      </c>
      <c r="D540" s="15" t="s">
        <v>181</v>
      </c>
      <c r="E540" s="16"/>
      <c r="F540" s="16"/>
      <c r="G540" s="16"/>
      <c r="H540" s="16"/>
      <c r="I540" s="16"/>
      <c r="J540" s="16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31"/>
      <c r="AH540" s="21"/>
      <c r="AI540" s="21"/>
      <c r="AJ540" s="31"/>
      <c r="AK540" s="21"/>
      <c r="AL540" s="32"/>
      <c r="AM540" s="33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32"/>
      <c r="CI540" s="42"/>
      <c r="CK540" s="43">
        <f t="shared" si="31"/>
        <v>0</v>
      </c>
    </row>
    <row r="541" s="1" customFormat="1" customHeight="1" spans="1:89">
      <c r="A541" s="12">
        <v>536</v>
      </c>
      <c r="B541" s="13">
        <v>201804</v>
      </c>
      <c r="C541" s="14">
        <v>96</v>
      </c>
      <c r="D541" s="15" t="s">
        <v>182</v>
      </c>
      <c r="E541" s="16"/>
      <c r="F541" s="16"/>
      <c r="G541" s="16"/>
      <c r="H541" s="16"/>
      <c r="I541" s="16"/>
      <c r="J541" s="16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31"/>
      <c r="AH541" s="21"/>
      <c r="AI541" s="21"/>
      <c r="AJ541" s="31"/>
      <c r="AK541" s="21"/>
      <c r="AL541" s="32"/>
      <c r="AM541" s="33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32"/>
      <c r="CI541" s="42"/>
      <c r="CK541" s="43">
        <f t="shared" si="31"/>
        <v>0</v>
      </c>
    </row>
    <row r="542" s="1" customFormat="1" customHeight="1" spans="1:89">
      <c r="A542" s="12">
        <v>537</v>
      </c>
      <c r="B542" s="13">
        <v>201804</v>
      </c>
      <c r="C542" s="14">
        <v>97</v>
      </c>
      <c r="D542" s="15" t="s">
        <v>183</v>
      </c>
      <c r="E542" s="16"/>
      <c r="F542" s="16"/>
      <c r="G542" s="16"/>
      <c r="H542" s="16"/>
      <c r="I542" s="16"/>
      <c r="J542" s="16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31"/>
      <c r="AH542" s="21"/>
      <c r="AI542" s="21"/>
      <c r="AJ542" s="31"/>
      <c r="AK542" s="21"/>
      <c r="AL542" s="32"/>
      <c r="AM542" s="33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32"/>
      <c r="CI542" s="42"/>
      <c r="CK542" s="43">
        <f t="shared" si="31"/>
        <v>0</v>
      </c>
    </row>
    <row r="543" s="1" customFormat="1" customHeight="1" spans="1:89">
      <c r="A543" s="12">
        <v>538</v>
      </c>
      <c r="B543" s="13">
        <v>201804</v>
      </c>
      <c r="C543" s="14">
        <v>98</v>
      </c>
      <c r="D543" s="15" t="s">
        <v>184</v>
      </c>
      <c r="E543" s="16"/>
      <c r="F543" s="16"/>
      <c r="G543" s="16"/>
      <c r="H543" s="16"/>
      <c r="I543" s="16"/>
      <c r="J543" s="16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31"/>
      <c r="AH543" s="21"/>
      <c r="AI543" s="21"/>
      <c r="AJ543" s="31"/>
      <c r="AK543" s="21"/>
      <c r="AL543" s="32"/>
      <c r="AM543" s="33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32"/>
      <c r="CI543" s="42"/>
      <c r="CK543" s="43">
        <f t="shared" si="31"/>
        <v>0</v>
      </c>
    </row>
    <row r="544" s="1" customFormat="1" customHeight="1" spans="1:89">
      <c r="A544" s="12">
        <v>539</v>
      </c>
      <c r="B544" s="13">
        <v>201804</v>
      </c>
      <c r="C544" s="14">
        <v>99</v>
      </c>
      <c r="D544" s="15" t="s">
        <v>185</v>
      </c>
      <c r="E544" s="16"/>
      <c r="F544" s="16"/>
      <c r="G544" s="16"/>
      <c r="H544" s="16"/>
      <c r="I544" s="16"/>
      <c r="J544" s="16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31"/>
      <c r="AH544" s="21"/>
      <c r="AI544" s="21"/>
      <c r="AJ544" s="31"/>
      <c r="AK544" s="21"/>
      <c r="AL544" s="32"/>
      <c r="AM544" s="33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32"/>
      <c r="CI544" s="42"/>
      <c r="CK544" s="43">
        <f t="shared" si="31"/>
        <v>0</v>
      </c>
    </row>
    <row r="545" s="1" customFormat="1" customHeight="1" spans="1:89">
      <c r="A545" s="12">
        <v>540</v>
      </c>
      <c r="B545" s="13">
        <v>201804</v>
      </c>
      <c r="C545" s="14">
        <v>100</v>
      </c>
      <c r="D545" s="15" t="s">
        <v>186</v>
      </c>
      <c r="E545" s="16"/>
      <c r="F545" s="16"/>
      <c r="G545" s="16"/>
      <c r="H545" s="16"/>
      <c r="I545" s="16"/>
      <c r="J545" s="16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31"/>
      <c r="AH545" s="21"/>
      <c r="AI545" s="21"/>
      <c r="AJ545" s="31"/>
      <c r="AK545" s="21"/>
      <c r="AL545" s="32"/>
      <c r="AM545" s="33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32"/>
      <c r="CI545" s="42"/>
      <c r="CK545" s="43">
        <f t="shared" si="31"/>
        <v>0</v>
      </c>
    </row>
    <row r="546" s="1" customFormat="1" customHeight="1" spans="1:89">
      <c r="A546" s="12">
        <v>541</v>
      </c>
      <c r="B546" s="13">
        <v>201804</v>
      </c>
      <c r="C546" s="14">
        <v>101</v>
      </c>
      <c r="D546" s="15" t="s">
        <v>187</v>
      </c>
      <c r="E546" s="16"/>
      <c r="F546" s="16"/>
      <c r="G546" s="16"/>
      <c r="H546" s="16"/>
      <c r="I546" s="16"/>
      <c r="J546" s="16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31"/>
      <c r="AH546" s="21"/>
      <c r="AI546" s="21"/>
      <c r="AJ546" s="31"/>
      <c r="AK546" s="21"/>
      <c r="AL546" s="32"/>
      <c r="AM546" s="33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32"/>
      <c r="CI546" s="42"/>
      <c r="CK546" s="43">
        <f t="shared" si="31"/>
        <v>0</v>
      </c>
    </row>
    <row r="547" s="1" customFormat="1" customHeight="1" spans="1:89">
      <c r="A547" s="12">
        <v>542</v>
      </c>
      <c r="B547" s="13">
        <v>201804</v>
      </c>
      <c r="C547" s="14">
        <v>102</v>
      </c>
      <c r="D547" s="15" t="s">
        <v>188</v>
      </c>
      <c r="E547" s="16"/>
      <c r="F547" s="16"/>
      <c r="G547" s="16"/>
      <c r="H547" s="16"/>
      <c r="I547" s="16"/>
      <c r="J547" s="16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31"/>
      <c r="AH547" s="21"/>
      <c r="AI547" s="21"/>
      <c r="AJ547" s="31"/>
      <c r="AK547" s="21"/>
      <c r="AL547" s="32"/>
      <c r="AM547" s="33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32"/>
      <c r="CI547" s="42"/>
      <c r="CK547" s="43">
        <f t="shared" ref="CK547:CK610" si="38">Q547-AN547</f>
        <v>0</v>
      </c>
    </row>
    <row r="548" s="1" customFormat="1" customHeight="1" spans="1:89">
      <c r="A548" s="12">
        <v>543</v>
      </c>
      <c r="B548" s="13">
        <v>201804</v>
      </c>
      <c r="C548" s="14">
        <v>103</v>
      </c>
      <c r="D548" s="15" t="s">
        <v>189</v>
      </c>
      <c r="E548" s="16"/>
      <c r="F548" s="16"/>
      <c r="G548" s="16"/>
      <c r="H548" s="16"/>
      <c r="I548" s="16"/>
      <c r="J548" s="16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31"/>
      <c r="AH548" s="21"/>
      <c r="AI548" s="21"/>
      <c r="AJ548" s="31"/>
      <c r="AK548" s="21"/>
      <c r="AL548" s="32"/>
      <c r="AM548" s="33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32"/>
      <c r="CI548" s="42"/>
      <c r="CK548" s="43">
        <f t="shared" si="38"/>
        <v>0</v>
      </c>
    </row>
    <row r="549" s="1" customFormat="1" customHeight="1" spans="1:89">
      <c r="A549" s="12">
        <v>544</v>
      </c>
      <c r="B549" s="13">
        <v>201804</v>
      </c>
      <c r="C549" s="14">
        <v>104</v>
      </c>
      <c r="D549" s="15" t="s">
        <v>190</v>
      </c>
      <c r="E549" s="16"/>
      <c r="F549" s="16"/>
      <c r="G549" s="16"/>
      <c r="H549" s="16"/>
      <c r="I549" s="16"/>
      <c r="J549" s="16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31"/>
      <c r="AH549" s="21"/>
      <c r="AI549" s="21"/>
      <c r="AJ549" s="31"/>
      <c r="AK549" s="21"/>
      <c r="AL549" s="32"/>
      <c r="AM549" s="33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32"/>
      <c r="CI549" s="42"/>
      <c r="CK549" s="43">
        <f t="shared" si="38"/>
        <v>0</v>
      </c>
    </row>
    <row r="550" s="1" customFormat="1" customHeight="1" spans="1:89">
      <c r="A550" s="12">
        <v>545</v>
      </c>
      <c r="B550" s="13">
        <v>201804</v>
      </c>
      <c r="C550" s="14">
        <v>105</v>
      </c>
      <c r="D550" s="15" t="s">
        <v>191</v>
      </c>
      <c r="E550" s="16"/>
      <c r="F550" s="16"/>
      <c r="G550" s="16"/>
      <c r="H550" s="16"/>
      <c r="I550" s="16"/>
      <c r="J550" s="16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31"/>
      <c r="AH550" s="21"/>
      <c r="AI550" s="21"/>
      <c r="AJ550" s="31"/>
      <c r="AK550" s="21"/>
      <c r="AL550" s="32"/>
      <c r="AM550" s="33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32"/>
      <c r="CI550" s="42"/>
      <c r="CK550" s="43">
        <f t="shared" si="38"/>
        <v>0</v>
      </c>
    </row>
    <row r="551" s="1" customFormat="1" customHeight="1" spans="1:89">
      <c r="A551" s="12">
        <v>546</v>
      </c>
      <c r="B551" s="13">
        <v>201804</v>
      </c>
      <c r="C551" s="14">
        <v>106</v>
      </c>
      <c r="D551" s="15" t="s">
        <v>192</v>
      </c>
      <c r="E551" s="16"/>
      <c r="F551" s="16"/>
      <c r="G551" s="16"/>
      <c r="H551" s="16"/>
      <c r="I551" s="16"/>
      <c r="J551" s="16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31"/>
      <c r="AH551" s="21"/>
      <c r="AI551" s="21"/>
      <c r="AJ551" s="31"/>
      <c r="AK551" s="21"/>
      <c r="AL551" s="32"/>
      <c r="AM551" s="33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32"/>
      <c r="CI551" s="42"/>
      <c r="CK551" s="43">
        <f t="shared" si="38"/>
        <v>0</v>
      </c>
    </row>
    <row r="552" s="1" customFormat="1" customHeight="1" spans="1:89">
      <c r="A552" s="12">
        <v>547</v>
      </c>
      <c r="B552" s="13">
        <v>201804</v>
      </c>
      <c r="C552" s="14">
        <v>107</v>
      </c>
      <c r="D552" s="15" t="s">
        <v>193</v>
      </c>
      <c r="E552" s="16"/>
      <c r="F552" s="16"/>
      <c r="G552" s="16"/>
      <c r="H552" s="16"/>
      <c r="I552" s="16"/>
      <c r="J552" s="16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31"/>
      <c r="AH552" s="21"/>
      <c r="AI552" s="21"/>
      <c r="AJ552" s="31"/>
      <c r="AK552" s="21"/>
      <c r="AL552" s="32"/>
      <c r="AM552" s="33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32"/>
      <c r="CI552" s="42"/>
      <c r="CK552" s="43">
        <f t="shared" si="38"/>
        <v>0</v>
      </c>
    </row>
    <row r="553" s="1" customFormat="1" customHeight="1" spans="1:89">
      <c r="A553" s="12">
        <v>548</v>
      </c>
      <c r="B553" s="13">
        <v>201804</v>
      </c>
      <c r="C553" s="14">
        <v>108</v>
      </c>
      <c r="D553" s="15" t="s">
        <v>194</v>
      </c>
      <c r="E553" s="16"/>
      <c r="F553" s="16"/>
      <c r="G553" s="16"/>
      <c r="H553" s="16"/>
      <c r="I553" s="16"/>
      <c r="J553" s="16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31"/>
      <c r="AH553" s="21"/>
      <c r="AI553" s="21"/>
      <c r="AJ553" s="31"/>
      <c r="AK553" s="21"/>
      <c r="AL553" s="32"/>
      <c r="AM553" s="33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32"/>
      <c r="CI553" s="42"/>
      <c r="CK553" s="43">
        <f t="shared" si="38"/>
        <v>0</v>
      </c>
    </row>
    <row r="554" s="1" customFormat="1" customHeight="1" spans="1:89">
      <c r="A554" s="12">
        <v>549</v>
      </c>
      <c r="B554" s="13">
        <v>201804</v>
      </c>
      <c r="C554" s="14">
        <v>109</v>
      </c>
      <c r="D554" s="15" t="s">
        <v>195</v>
      </c>
      <c r="E554" s="16"/>
      <c r="F554" s="16"/>
      <c r="G554" s="16"/>
      <c r="H554" s="16"/>
      <c r="I554" s="16"/>
      <c r="J554" s="16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31"/>
      <c r="AH554" s="21"/>
      <c r="AI554" s="21"/>
      <c r="AJ554" s="31"/>
      <c r="AK554" s="21"/>
      <c r="AL554" s="32"/>
      <c r="AM554" s="33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32"/>
      <c r="CI554" s="42"/>
      <c r="CK554" s="43">
        <f t="shared" si="38"/>
        <v>0</v>
      </c>
    </row>
    <row r="555" s="1" customFormat="1" customHeight="1" spans="1:89">
      <c r="A555" s="12">
        <v>550</v>
      </c>
      <c r="B555" s="13">
        <v>201804</v>
      </c>
      <c r="C555" s="14">
        <v>110</v>
      </c>
      <c r="D555" s="15" t="s">
        <v>196</v>
      </c>
      <c r="E555" s="16"/>
      <c r="F555" s="16"/>
      <c r="G555" s="16"/>
      <c r="H555" s="16"/>
      <c r="I555" s="16"/>
      <c r="J555" s="16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31"/>
      <c r="AH555" s="21"/>
      <c r="AI555" s="21"/>
      <c r="AJ555" s="31"/>
      <c r="AK555" s="21"/>
      <c r="AL555" s="32"/>
      <c r="AM555" s="33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32"/>
      <c r="CI555" s="42"/>
      <c r="CK555" s="43">
        <f t="shared" si="38"/>
        <v>0</v>
      </c>
    </row>
    <row r="556" s="1" customFormat="1" customHeight="1" spans="1:89">
      <c r="A556" s="12">
        <v>551</v>
      </c>
      <c r="B556" s="44">
        <v>201805</v>
      </c>
      <c r="C556" s="45">
        <v>1</v>
      </c>
      <c r="D556" s="46" t="s">
        <v>197</v>
      </c>
      <c r="E556" s="47"/>
      <c r="F556" s="47"/>
      <c r="G556" s="47"/>
      <c r="H556" s="47"/>
      <c r="I556" s="47"/>
      <c r="J556" s="47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  <c r="AA556" s="48"/>
      <c r="AB556" s="48"/>
      <c r="AC556" s="48"/>
      <c r="AD556" s="48"/>
      <c r="AE556" s="48"/>
      <c r="AF556" s="48"/>
      <c r="AG556" s="49"/>
      <c r="AH556" s="48"/>
      <c r="AI556" s="48"/>
      <c r="AJ556" s="49"/>
      <c r="AK556" s="48"/>
      <c r="AL556" s="50"/>
      <c r="AM556" s="51"/>
      <c r="AN556" s="48"/>
      <c r="AO556" s="48"/>
      <c r="AP556" s="48"/>
      <c r="AQ556" s="48"/>
      <c r="AR556" s="48"/>
      <c r="AS556" s="48"/>
      <c r="AT556" s="48"/>
      <c r="AU556" s="48"/>
      <c r="AV556" s="48"/>
      <c r="AW556" s="48"/>
      <c r="AX556" s="48"/>
      <c r="AY556" s="48"/>
      <c r="AZ556" s="48"/>
      <c r="BA556" s="48"/>
      <c r="BB556" s="48"/>
      <c r="BC556" s="48"/>
      <c r="BD556" s="48"/>
      <c r="BE556" s="48"/>
      <c r="BF556" s="48"/>
      <c r="BG556" s="48"/>
      <c r="BH556" s="48"/>
      <c r="BI556" s="48"/>
      <c r="BJ556" s="48"/>
      <c r="BK556" s="48"/>
      <c r="BL556" s="48"/>
      <c r="BM556" s="48"/>
      <c r="BN556" s="48"/>
      <c r="BO556" s="48"/>
      <c r="BP556" s="48"/>
      <c r="BQ556" s="48"/>
      <c r="BR556" s="48"/>
      <c r="BS556" s="48"/>
      <c r="BT556" s="48"/>
      <c r="BU556" s="48"/>
      <c r="BV556" s="48"/>
      <c r="BW556" s="48"/>
      <c r="BX556" s="48"/>
      <c r="BY556" s="48"/>
      <c r="BZ556" s="48"/>
      <c r="CA556" s="48"/>
      <c r="CB556" s="48"/>
      <c r="CC556" s="48"/>
      <c r="CD556" s="48"/>
      <c r="CE556" s="48"/>
      <c r="CF556" s="48"/>
      <c r="CG556" s="48"/>
      <c r="CH556" s="50"/>
      <c r="CI556" s="52"/>
      <c r="CK556" s="43">
        <f t="shared" si="38"/>
        <v>0</v>
      </c>
    </row>
    <row r="557" s="1" customFormat="1" customHeight="1" spans="1:89">
      <c r="A557" s="12">
        <v>552</v>
      </c>
      <c r="B557" s="44">
        <v>201805</v>
      </c>
      <c r="C557" s="45">
        <v>2</v>
      </c>
      <c r="D557" s="46" t="s">
        <v>198</v>
      </c>
      <c r="E557" s="47"/>
      <c r="F557" s="47"/>
      <c r="G557" s="47"/>
      <c r="H557" s="47"/>
      <c r="I557" s="47"/>
      <c r="J557" s="47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  <c r="AA557" s="48"/>
      <c r="AB557" s="48"/>
      <c r="AC557" s="48"/>
      <c r="AD557" s="48"/>
      <c r="AE557" s="48"/>
      <c r="AF557" s="48"/>
      <c r="AG557" s="49"/>
      <c r="AH557" s="48"/>
      <c r="AI557" s="48"/>
      <c r="AJ557" s="49"/>
      <c r="AK557" s="48"/>
      <c r="AL557" s="50"/>
      <c r="AM557" s="51"/>
      <c r="AN557" s="48"/>
      <c r="AO557" s="48"/>
      <c r="AP557" s="48"/>
      <c r="AQ557" s="48"/>
      <c r="AR557" s="48"/>
      <c r="AS557" s="48"/>
      <c r="AT557" s="48"/>
      <c r="AU557" s="48"/>
      <c r="AV557" s="48"/>
      <c r="AW557" s="48"/>
      <c r="AX557" s="48"/>
      <c r="AY557" s="48"/>
      <c r="AZ557" s="48"/>
      <c r="BA557" s="48"/>
      <c r="BB557" s="48"/>
      <c r="BC557" s="48"/>
      <c r="BD557" s="48"/>
      <c r="BE557" s="48"/>
      <c r="BF557" s="48"/>
      <c r="BG557" s="48"/>
      <c r="BH557" s="48"/>
      <c r="BI557" s="48"/>
      <c r="BJ557" s="48"/>
      <c r="BK557" s="48"/>
      <c r="BL557" s="48"/>
      <c r="BM557" s="48"/>
      <c r="BN557" s="48"/>
      <c r="BO557" s="48"/>
      <c r="BP557" s="48"/>
      <c r="BQ557" s="48"/>
      <c r="BR557" s="48"/>
      <c r="BS557" s="48"/>
      <c r="BT557" s="48"/>
      <c r="BU557" s="48"/>
      <c r="BV557" s="48"/>
      <c r="BW557" s="48"/>
      <c r="BX557" s="48"/>
      <c r="BY557" s="48"/>
      <c r="BZ557" s="48"/>
      <c r="CA557" s="48"/>
      <c r="CB557" s="48"/>
      <c r="CC557" s="48"/>
      <c r="CD557" s="48"/>
      <c r="CE557" s="48"/>
      <c r="CF557" s="48"/>
      <c r="CG557" s="48"/>
      <c r="CH557" s="50"/>
      <c r="CI557" s="52"/>
      <c r="CK557" s="43">
        <f t="shared" si="38"/>
        <v>0</v>
      </c>
    </row>
    <row r="558" s="1" customFormat="1" customHeight="1" spans="1:89">
      <c r="A558" s="12">
        <v>553</v>
      </c>
      <c r="B558" s="44">
        <v>201805</v>
      </c>
      <c r="C558" s="45">
        <v>3</v>
      </c>
      <c r="D558" s="46" t="s">
        <v>199</v>
      </c>
      <c r="E558" s="47"/>
      <c r="F558" s="47"/>
      <c r="G558" s="47"/>
      <c r="H558" s="47"/>
      <c r="I558" s="47"/>
      <c r="J558" s="47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  <c r="AA558" s="48"/>
      <c r="AB558" s="48"/>
      <c r="AC558" s="48"/>
      <c r="AD558" s="48"/>
      <c r="AE558" s="48"/>
      <c r="AF558" s="48"/>
      <c r="AG558" s="49"/>
      <c r="AH558" s="48"/>
      <c r="AI558" s="48"/>
      <c r="AJ558" s="49"/>
      <c r="AK558" s="48"/>
      <c r="AL558" s="50"/>
      <c r="AM558" s="51"/>
      <c r="AN558" s="48"/>
      <c r="AO558" s="48"/>
      <c r="AP558" s="48"/>
      <c r="AQ558" s="48"/>
      <c r="AR558" s="48"/>
      <c r="AS558" s="48"/>
      <c r="AT558" s="48"/>
      <c r="AU558" s="48"/>
      <c r="AV558" s="48"/>
      <c r="AW558" s="48"/>
      <c r="AX558" s="48"/>
      <c r="AY558" s="48"/>
      <c r="AZ558" s="48"/>
      <c r="BA558" s="48"/>
      <c r="BB558" s="48"/>
      <c r="BC558" s="48"/>
      <c r="BD558" s="48"/>
      <c r="BE558" s="48"/>
      <c r="BF558" s="48"/>
      <c r="BG558" s="48"/>
      <c r="BH558" s="48"/>
      <c r="BI558" s="48"/>
      <c r="BJ558" s="48"/>
      <c r="BK558" s="48"/>
      <c r="BL558" s="48"/>
      <c r="BM558" s="48"/>
      <c r="BN558" s="48"/>
      <c r="BO558" s="48"/>
      <c r="BP558" s="48"/>
      <c r="BQ558" s="48"/>
      <c r="BR558" s="48"/>
      <c r="BS558" s="48"/>
      <c r="BT558" s="48"/>
      <c r="BU558" s="48"/>
      <c r="BV558" s="48"/>
      <c r="BW558" s="48"/>
      <c r="BX558" s="48"/>
      <c r="BY558" s="48"/>
      <c r="BZ558" s="48"/>
      <c r="CA558" s="48"/>
      <c r="CB558" s="48"/>
      <c r="CC558" s="48"/>
      <c r="CD558" s="48"/>
      <c r="CE558" s="48"/>
      <c r="CF558" s="48"/>
      <c r="CG558" s="48"/>
      <c r="CH558" s="50"/>
      <c r="CI558" s="52"/>
      <c r="CK558" s="43">
        <f t="shared" si="38"/>
        <v>0</v>
      </c>
    </row>
    <row r="559" s="1" customFormat="1" customHeight="1" spans="1:89">
      <c r="A559" s="12">
        <v>554</v>
      </c>
      <c r="B559" s="44">
        <v>201805</v>
      </c>
      <c r="C559" s="45">
        <v>4</v>
      </c>
      <c r="D559" s="46" t="s">
        <v>200</v>
      </c>
      <c r="E559" s="47"/>
      <c r="F559" s="47"/>
      <c r="G559" s="47"/>
      <c r="H559" s="47"/>
      <c r="I559" s="47"/>
      <c r="J559" s="47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  <c r="AA559" s="48"/>
      <c r="AB559" s="48"/>
      <c r="AC559" s="48"/>
      <c r="AD559" s="48"/>
      <c r="AE559" s="48"/>
      <c r="AF559" s="48"/>
      <c r="AG559" s="49"/>
      <c r="AH559" s="48"/>
      <c r="AI559" s="48"/>
      <c r="AJ559" s="49"/>
      <c r="AK559" s="48"/>
      <c r="AL559" s="50"/>
      <c r="AM559" s="51"/>
      <c r="AN559" s="48"/>
      <c r="AO559" s="48"/>
      <c r="AP559" s="48"/>
      <c r="AQ559" s="48"/>
      <c r="AR559" s="48"/>
      <c r="AS559" s="48"/>
      <c r="AT559" s="48"/>
      <c r="AU559" s="48"/>
      <c r="AV559" s="48"/>
      <c r="AW559" s="48"/>
      <c r="AX559" s="48"/>
      <c r="AY559" s="48"/>
      <c r="AZ559" s="48"/>
      <c r="BA559" s="48"/>
      <c r="BB559" s="48"/>
      <c r="BC559" s="48"/>
      <c r="BD559" s="48"/>
      <c r="BE559" s="48"/>
      <c r="BF559" s="48"/>
      <c r="BG559" s="48"/>
      <c r="BH559" s="48"/>
      <c r="BI559" s="48"/>
      <c r="BJ559" s="48"/>
      <c r="BK559" s="48"/>
      <c r="BL559" s="48"/>
      <c r="BM559" s="48"/>
      <c r="BN559" s="48"/>
      <c r="BO559" s="48"/>
      <c r="BP559" s="48"/>
      <c r="BQ559" s="48"/>
      <c r="BR559" s="48"/>
      <c r="BS559" s="48"/>
      <c r="BT559" s="48"/>
      <c r="BU559" s="48"/>
      <c r="BV559" s="48"/>
      <c r="BW559" s="48"/>
      <c r="BX559" s="48"/>
      <c r="BY559" s="48"/>
      <c r="BZ559" s="48"/>
      <c r="CA559" s="48"/>
      <c r="CB559" s="48"/>
      <c r="CC559" s="48"/>
      <c r="CD559" s="48"/>
      <c r="CE559" s="48"/>
      <c r="CF559" s="48"/>
      <c r="CG559" s="48"/>
      <c r="CH559" s="50"/>
      <c r="CI559" s="52"/>
      <c r="CK559" s="43">
        <f t="shared" si="38"/>
        <v>0</v>
      </c>
    </row>
    <row r="560" s="1" customFormat="1" customHeight="1" spans="1:89">
      <c r="A560" s="12">
        <v>555</v>
      </c>
      <c r="B560" s="44">
        <v>201805</v>
      </c>
      <c r="C560" s="45">
        <v>5</v>
      </c>
      <c r="D560" s="46" t="s">
        <v>201</v>
      </c>
      <c r="E560" s="47"/>
      <c r="F560" s="47"/>
      <c r="G560" s="47"/>
      <c r="H560" s="47"/>
      <c r="I560" s="47"/>
      <c r="J560" s="47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  <c r="AA560" s="48"/>
      <c r="AB560" s="48"/>
      <c r="AC560" s="48"/>
      <c r="AD560" s="48"/>
      <c r="AE560" s="48"/>
      <c r="AF560" s="48"/>
      <c r="AG560" s="49"/>
      <c r="AH560" s="48"/>
      <c r="AI560" s="48"/>
      <c r="AJ560" s="49"/>
      <c r="AK560" s="48"/>
      <c r="AL560" s="50"/>
      <c r="AM560" s="51"/>
      <c r="AN560" s="48"/>
      <c r="AO560" s="48"/>
      <c r="AP560" s="48"/>
      <c r="AQ560" s="48"/>
      <c r="AR560" s="48"/>
      <c r="AS560" s="48"/>
      <c r="AT560" s="48"/>
      <c r="AU560" s="48"/>
      <c r="AV560" s="48"/>
      <c r="AW560" s="48"/>
      <c r="AX560" s="48"/>
      <c r="AY560" s="48"/>
      <c r="AZ560" s="48"/>
      <c r="BA560" s="48"/>
      <c r="BB560" s="48"/>
      <c r="BC560" s="48"/>
      <c r="BD560" s="48"/>
      <c r="BE560" s="48"/>
      <c r="BF560" s="48"/>
      <c r="BG560" s="48"/>
      <c r="BH560" s="48"/>
      <c r="BI560" s="48"/>
      <c r="BJ560" s="48"/>
      <c r="BK560" s="48"/>
      <c r="BL560" s="48"/>
      <c r="BM560" s="48"/>
      <c r="BN560" s="48"/>
      <c r="BO560" s="48"/>
      <c r="BP560" s="48"/>
      <c r="BQ560" s="48"/>
      <c r="BR560" s="48"/>
      <c r="BS560" s="48"/>
      <c r="BT560" s="48"/>
      <c r="BU560" s="48"/>
      <c r="BV560" s="48"/>
      <c r="BW560" s="48"/>
      <c r="BX560" s="48"/>
      <c r="BY560" s="48"/>
      <c r="BZ560" s="48"/>
      <c r="CA560" s="48"/>
      <c r="CB560" s="48"/>
      <c r="CC560" s="48"/>
      <c r="CD560" s="48"/>
      <c r="CE560" s="48"/>
      <c r="CF560" s="48"/>
      <c r="CG560" s="48"/>
      <c r="CH560" s="50"/>
      <c r="CI560" s="52"/>
      <c r="CK560" s="43">
        <f t="shared" si="38"/>
        <v>0</v>
      </c>
    </row>
    <row r="561" s="1" customFormat="1" customHeight="1" spans="1:89">
      <c r="A561" s="12">
        <v>556</v>
      </c>
      <c r="B561" s="44">
        <v>201805</v>
      </c>
      <c r="C561" s="45">
        <v>6</v>
      </c>
      <c r="D561" s="46" t="s">
        <v>202</v>
      </c>
      <c r="E561" s="47"/>
      <c r="F561" s="47"/>
      <c r="G561" s="47"/>
      <c r="H561" s="47"/>
      <c r="I561" s="47"/>
      <c r="J561" s="47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  <c r="AA561" s="48"/>
      <c r="AB561" s="48"/>
      <c r="AC561" s="48"/>
      <c r="AD561" s="48"/>
      <c r="AE561" s="48"/>
      <c r="AF561" s="48"/>
      <c r="AG561" s="49"/>
      <c r="AH561" s="48"/>
      <c r="AI561" s="48"/>
      <c r="AJ561" s="49"/>
      <c r="AK561" s="48"/>
      <c r="AL561" s="50"/>
      <c r="AM561" s="51"/>
      <c r="AN561" s="48"/>
      <c r="AO561" s="48"/>
      <c r="AP561" s="48"/>
      <c r="AQ561" s="48"/>
      <c r="AR561" s="48"/>
      <c r="AS561" s="48"/>
      <c r="AT561" s="48"/>
      <c r="AU561" s="48"/>
      <c r="AV561" s="48"/>
      <c r="AW561" s="48"/>
      <c r="AX561" s="48"/>
      <c r="AY561" s="48"/>
      <c r="AZ561" s="48"/>
      <c r="BA561" s="48"/>
      <c r="BB561" s="48"/>
      <c r="BC561" s="48"/>
      <c r="BD561" s="48"/>
      <c r="BE561" s="48"/>
      <c r="BF561" s="48"/>
      <c r="BG561" s="48"/>
      <c r="BH561" s="48"/>
      <c r="BI561" s="48"/>
      <c r="BJ561" s="48"/>
      <c r="BK561" s="48"/>
      <c r="BL561" s="48"/>
      <c r="BM561" s="48"/>
      <c r="BN561" s="48"/>
      <c r="BO561" s="48"/>
      <c r="BP561" s="48"/>
      <c r="BQ561" s="48"/>
      <c r="BR561" s="48"/>
      <c r="BS561" s="48"/>
      <c r="BT561" s="48"/>
      <c r="BU561" s="48"/>
      <c r="BV561" s="48"/>
      <c r="BW561" s="48"/>
      <c r="BX561" s="48"/>
      <c r="BY561" s="48"/>
      <c r="BZ561" s="48"/>
      <c r="CA561" s="48"/>
      <c r="CB561" s="48"/>
      <c r="CC561" s="48"/>
      <c r="CD561" s="48"/>
      <c r="CE561" s="48"/>
      <c r="CF561" s="48"/>
      <c r="CG561" s="48"/>
      <c r="CH561" s="50"/>
      <c r="CI561" s="52"/>
      <c r="CK561" s="43">
        <f t="shared" si="38"/>
        <v>0</v>
      </c>
    </row>
    <row r="562" s="1" customFormat="1" customHeight="1" spans="1:89">
      <c r="A562" s="12">
        <v>557</v>
      </c>
      <c r="B562" s="44">
        <v>201805</v>
      </c>
      <c r="C562" s="45">
        <v>7</v>
      </c>
      <c r="D562" s="46" t="s">
        <v>203</v>
      </c>
      <c r="E562" s="47"/>
      <c r="F562" s="47"/>
      <c r="G562" s="47"/>
      <c r="H562" s="47"/>
      <c r="I562" s="47"/>
      <c r="J562" s="47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  <c r="AA562" s="48"/>
      <c r="AB562" s="48"/>
      <c r="AC562" s="48"/>
      <c r="AD562" s="48"/>
      <c r="AE562" s="48"/>
      <c r="AF562" s="48"/>
      <c r="AG562" s="49"/>
      <c r="AH562" s="48"/>
      <c r="AI562" s="48"/>
      <c r="AJ562" s="49"/>
      <c r="AK562" s="48"/>
      <c r="AL562" s="50"/>
      <c r="AM562" s="51"/>
      <c r="AN562" s="48"/>
      <c r="AO562" s="48"/>
      <c r="AP562" s="48"/>
      <c r="AQ562" s="48"/>
      <c r="AR562" s="48"/>
      <c r="AS562" s="48"/>
      <c r="AT562" s="48"/>
      <c r="AU562" s="48"/>
      <c r="AV562" s="48"/>
      <c r="AW562" s="48"/>
      <c r="AX562" s="48"/>
      <c r="AY562" s="48"/>
      <c r="AZ562" s="48"/>
      <c r="BA562" s="48"/>
      <c r="BB562" s="48"/>
      <c r="BC562" s="48"/>
      <c r="BD562" s="48"/>
      <c r="BE562" s="48"/>
      <c r="BF562" s="48"/>
      <c r="BG562" s="48"/>
      <c r="BH562" s="48"/>
      <c r="BI562" s="48"/>
      <c r="BJ562" s="48"/>
      <c r="BK562" s="48"/>
      <c r="BL562" s="48"/>
      <c r="BM562" s="48"/>
      <c r="BN562" s="48"/>
      <c r="BO562" s="48"/>
      <c r="BP562" s="48"/>
      <c r="BQ562" s="48"/>
      <c r="BR562" s="48"/>
      <c r="BS562" s="48"/>
      <c r="BT562" s="48"/>
      <c r="BU562" s="48"/>
      <c r="BV562" s="48"/>
      <c r="BW562" s="48"/>
      <c r="BX562" s="48"/>
      <c r="BY562" s="48"/>
      <c r="BZ562" s="48"/>
      <c r="CA562" s="48"/>
      <c r="CB562" s="48"/>
      <c r="CC562" s="48"/>
      <c r="CD562" s="48"/>
      <c r="CE562" s="48"/>
      <c r="CF562" s="48"/>
      <c r="CG562" s="48"/>
      <c r="CH562" s="50"/>
      <c r="CI562" s="52"/>
      <c r="CK562" s="43">
        <f t="shared" si="38"/>
        <v>0</v>
      </c>
    </row>
    <row r="563" s="1" customFormat="1" customHeight="1" spans="1:89">
      <c r="A563" s="12">
        <v>558</v>
      </c>
      <c r="B563" s="44">
        <v>201805</v>
      </c>
      <c r="C563" s="45">
        <v>8</v>
      </c>
      <c r="D563" s="46" t="s">
        <v>94</v>
      </c>
      <c r="E563" s="47"/>
      <c r="F563" s="47"/>
      <c r="G563" s="47"/>
      <c r="H563" s="47"/>
      <c r="I563" s="47"/>
      <c r="J563" s="47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  <c r="AA563" s="48"/>
      <c r="AB563" s="48"/>
      <c r="AC563" s="48"/>
      <c r="AD563" s="48"/>
      <c r="AE563" s="48"/>
      <c r="AF563" s="48"/>
      <c r="AG563" s="49"/>
      <c r="AH563" s="48"/>
      <c r="AI563" s="48"/>
      <c r="AJ563" s="49"/>
      <c r="AK563" s="48"/>
      <c r="AL563" s="50"/>
      <c r="AM563" s="51"/>
      <c r="AN563" s="48"/>
      <c r="AO563" s="48"/>
      <c r="AP563" s="48"/>
      <c r="AQ563" s="48"/>
      <c r="AR563" s="48"/>
      <c r="AS563" s="48"/>
      <c r="AT563" s="48"/>
      <c r="AU563" s="48"/>
      <c r="AV563" s="48"/>
      <c r="AW563" s="48"/>
      <c r="AX563" s="48"/>
      <c r="AY563" s="48"/>
      <c r="AZ563" s="48"/>
      <c r="BA563" s="48"/>
      <c r="BB563" s="48"/>
      <c r="BC563" s="48"/>
      <c r="BD563" s="48"/>
      <c r="BE563" s="48"/>
      <c r="BF563" s="48"/>
      <c r="BG563" s="48"/>
      <c r="BH563" s="48"/>
      <c r="BI563" s="48"/>
      <c r="BJ563" s="48"/>
      <c r="BK563" s="48"/>
      <c r="BL563" s="48"/>
      <c r="BM563" s="48"/>
      <c r="BN563" s="48"/>
      <c r="BO563" s="48"/>
      <c r="BP563" s="48"/>
      <c r="BQ563" s="48"/>
      <c r="BR563" s="48"/>
      <c r="BS563" s="48"/>
      <c r="BT563" s="48"/>
      <c r="BU563" s="48"/>
      <c r="BV563" s="48"/>
      <c r="BW563" s="48"/>
      <c r="BX563" s="48"/>
      <c r="BY563" s="48"/>
      <c r="BZ563" s="48"/>
      <c r="CA563" s="48"/>
      <c r="CB563" s="48"/>
      <c r="CC563" s="48"/>
      <c r="CD563" s="48"/>
      <c r="CE563" s="48"/>
      <c r="CF563" s="48"/>
      <c r="CG563" s="48"/>
      <c r="CH563" s="50"/>
      <c r="CI563" s="52"/>
      <c r="CK563" s="43">
        <f t="shared" si="38"/>
        <v>0</v>
      </c>
    </row>
    <row r="564" customHeight="1" spans="1:89">
      <c r="A564" s="12">
        <v>559</v>
      </c>
      <c r="B564" s="44">
        <v>201805</v>
      </c>
      <c r="C564" s="45">
        <v>9</v>
      </c>
      <c r="D564" s="46" t="s">
        <v>95</v>
      </c>
      <c r="E564" s="47"/>
      <c r="F564" s="47"/>
      <c r="G564" s="47"/>
      <c r="H564" s="47"/>
      <c r="I564" s="47"/>
      <c r="J564" s="47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  <c r="AA564" s="48"/>
      <c r="AB564" s="48"/>
      <c r="AC564" s="48"/>
      <c r="AD564" s="48"/>
      <c r="AE564" s="48"/>
      <c r="AF564" s="48"/>
      <c r="AG564" s="49"/>
      <c r="AH564" s="48"/>
      <c r="AI564" s="48"/>
      <c r="AJ564" s="49"/>
      <c r="AK564" s="48"/>
      <c r="AL564" s="50"/>
      <c r="AM564" s="53"/>
      <c r="AN564" s="54"/>
      <c r="AO564" s="54"/>
      <c r="AP564" s="54"/>
      <c r="AQ564" s="54"/>
      <c r="AR564" s="54"/>
      <c r="AS564" s="54"/>
      <c r="AT564" s="54"/>
      <c r="AU564" s="54"/>
      <c r="AV564" s="54"/>
      <c r="AW564" s="54"/>
      <c r="AX564" s="54"/>
      <c r="AY564" s="54"/>
      <c r="AZ564" s="54"/>
      <c r="BA564" s="54"/>
      <c r="BB564" s="54"/>
      <c r="BC564" s="54"/>
      <c r="BD564" s="54"/>
      <c r="BE564" s="54"/>
      <c r="BF564" s="54"/>
      <c r="BG564" s="54"/>
      <c r="BH564" s="54"/>
      <c r="BI564" s="54"/>
      <c r="BJ564" s="54"/>
      <c r="BK564" s="54"/>
      <c r="BL564" s="54"/>
      <c r="BM564" s="54"/>
      <c r="BN564" s="54"/>
      <c r="BO564" s="54"/>
      <c r="BP564" s="54"/>
      <c r="BQ564" s="54"/>
      <c r="BR564" s="54"/>
      <c r="BS564" s="54"/>
      <c r="BT564" s="54"/>
      <c r="BU564" s="54"/>
      <c r="BV564" s="54"/>
      <c r="BW564" s="54"/>
      <c r="BX564" s="54"/>
      <c r="BY564" s="54"/>
      <c r="BZ564" s="54"/>
      <c r="CA564" s="54"/>
      <c r="CB564" s="54"/>
      <c r="CC564" s="54"/>
      <c r="CD564" s="54"/>
      <c r="CE564" s="54"/>
      <c r="CF564" s="54"/>
      <c r="CG564" s="54"/>
      <c r="CH564" s="50"/>
      <c r="CI564" s="52">
        <f t="shared" ref="CI564:CI571" si="39">BR564-SUM(BK564,AM564:AN564,AT564,AW564)</f>
        <v>0</v>
      </c>
      <c r="CJ564" s="4"/>
      <c r="CK564" s="43">
        <f t="shared" si="38"/>
        <v>0</v>
      </c>
    </row>
    <row r="565" customHeight="1" spans="1:89">
      <c r="A565" s="12">
        <v>560</v>
      </c>
      <c r="B565" s="44">
        <v>201805</v>
      </c>
      <c r="C565" s="45">
        <v>10</v>
      </c>
      <c r="D565" s="46" t="s">
        <v>96</v>
      </c>
      <c r="E565" s="47"/>
      <c r="F565" s="47"/>
      <c r="G565" s="47"/>
      <c r="H565" s="47"/>
      <c r="I565" s="47"/>
      <c r="J565" s="47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  <c r="AA565" s="48"/>
      <c r="AB565" s="48"/>
      <c r="AC565" s="48"/>
      <c r="AD565" s="48"/>
      <c r="AE565" s="48"/>
      <c r="AF565" s="48"/>
      <c r="AG565" s="49"/>
      <c r="AH565" s="48"/>
      <c r="AI565" s="48"/>
      <c r="AJ565" s="49"/>
      <c r="AK565" s="48"/>
      <c r="AL565" s="50"/>
      <c r="AM565" s="51"/>
      <c r="AN565" s="48"/>
      <c r="AO565" s="48"/>
      <c r="AP565" s="48"/>
      <c r="AQ565" s="48"/>
      <c r="AR565" s="48"/>
      <c r="AS565" s="48"/>
      <c r="AT565" s="48"/>
      <c r="AU565" s="48"/>
      <c r="AV565" s="48"/>
      <c r="AW565" s="48"/>
      <c r="AX565" s="48"/>
      <c r="AY565" s="48"/>
      <c r="AZ565" s="48"/>
      <c r="BA565" s="48"/>
      <c r="BB565" s="48"/>
      <c r="BC565" s="48"/>
      <c r="BD565" s="48"/>
      <c r="BE565" s="48"/>
      <c r="BF565" s="48"/>
      <c r="BG565" s="48"/>
      <c r="BH565" s="48"/>
      <c r="BI565" s="48"/>
      <c r="BJ565" s="48"/>
      <c r="BK565" s="48"/>
      <c r="BL565" s="48"/>
      <c r="BM565" s="48"/>
      <c r="BN565" s="48"/>
      <c r="BO565" s="48"/>
      <c r="BP565" s="48"/>
      <c r="BQ565" s="48"/>
      <c r="BR565" s="48"/>
      <c r="BS565" s="48"/>
      <c r="BT565" s="48"/>
      <c r="BU565" s="48"/>
      <c r="BV565" s="48"/>
      <c r="BW565" s="48"/>
      <c r="BX565" s="48"/>
      <c r="BY565" s="48"/>
      <c r="BZ565" s="48"/>
      <c r="CA565" s="48"/>
      <c r="CB565" s="48"/>
      <c r="CC565" s="48"/>
      <c r="CD565" s="48"/>
      <c r="CE565" s="48"/>
      <c r="CF565" s="48"/>
      <c r="CG565" s="48"/>
      <c r="CH565" s="50"/>
      <c r="CI565" s="52">
        <f t="shared" si="39"/>
        <v>0</v>
      </c>
      <c r="CJ565" s="4"/>
      <c r="CK565" s="43">
        <f t="shared" si="38"/>
        <v>0</v>
      </c>
    </row>
    <row r="566" customHeight="1" spans="1:89">
      <c r="A566" s="12">
        <v>561</v>
      </c>
      <c r="B566" s="44">
        <v>201805</v>
      </c>
      <c r="C566" s="45">
        <v>11</v>
      </c>
      <c r="D566" s="46" t="s">
        <v>97</v>
      </c>
      <c r="E566" s="47"/>
      <c r="F566" s="47"/>
      <c r="G566" s="47"/>
      <c r="H566" s="47"/>
      <c r="I566" s="47"/>
      <c r="J566" s="47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  <c r="AA566" s="48"/>
      <c r="AB566" s="48"/>
      <c r="AC566" s="48"/>
      <c r="AD566" s="48"/>
      <c r="AE566" s="48"/>
      <c r="AF566" s="48"/>
      <c r="AG566" s="49"/>
      <c r="AH566" s="48"/>
      <c r="AI566" s="48"/>
      <c r="AJ566" s="49"/>
      <c r="AK566" s="48"/>
      <c r="AL566" s="50"/>
      <c r="AM566" s="51"/>
      <c r="AN566" s="48"/>
      <c r="AO566" s="48"/>
      <c r="AP566" s="48"/>
      <c r="AQ566" s="48"/>
      <c r="AR566" s="48"/>
      <c r="AS566" s="48"/>
      <c r="AT566" s="48"/>
      <c r="AU566" s="48"/>
      <c r="AV566" s="48"/>
      <c r="AW566" s="48"/>
      <c r="AX566" s="48"/>
      <c r="AY566" s="48"/>
      <c r="AZ566" s="48"/>
      <c r="BA566" s="48"/>
      <c r="BB566" s="48"/>
      <c r="BC566" s="48"/>
      <c r="BD566" s="48"/>
      <c r="BE566" s="48"/>
      <c r="BF566" s="48"/>
      <c r="BG566" s="48"/>
      <c r="BH566" s="48"/>
      <c r="BI566" s="48"/>
      <c r="BJ566" s="48"/>
      <c r="BK566" s="48"/>
      <c r="BL566" s="48"/>
      <c r="BM566" s="48"/>
      <c r="BN566" s="48"/>
      <c r="BO566" s="48"/>
      <c r="BP566" s="48"/>
      <c r="BQ566" s="48"/>
      <c r="BR566" s="48"/>
      <c r="BS566" s="48"/>
      <c r="BT566" s="48"/>
      <c r="BU566" s="48"/>
      <c r="BV566" s="48"/>
      <c r="BW566" s="48"/>
      <c r="BX566" s="48"/>
      <c r="BY566" s="48"/>
      <c r="BZ566" s="48"/>
      <c r="CA566" s="48"/>
      <c r="CB566" s="48"/>
      <c r="CC566" s="48"/>
      <c r="CD566" s="48"/>
      <c r="CE566" s="48"/>
      <c r="CF566" s="48"/>
      <c r="CG566" s="48"/>
      <c r="CH566" s="50"/>
      <c r="CI566" s="52">
        <f t="shared" si="39"/>
        <v>0</v>
      </c>
      <c r="CJ566" s="4"/>
      <c r="CK566" s="43">
        <f t="shared" si="38"/>
        <v>0</v>
      </c>
    </row>
    <row r="567" customHeight="1" spans="1:89">
      <c r="A567" s="12">
        <v>562</v>
      </c>
      <c r="B567" s="44">
        <v>201805</v>
      </c>
      <c r="C567" s="45">
        <v>12</v>
      </c>
      <c r="D567" s="46" t="s">
        <v>98</v>
      </c>
      <c r="E567" s="47"/>
      <c r="F567" s="47"/>
      <c r="G567" s="47"/>
      <c r="H567" s="47"/>
      <c r="I567" s="47"/>
      <c r="J567" s="47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  <c r="AA567" s="48"/>
      <c r="AB567" s="48"/>
      <c r="AC567" s="48"/>
      <c r="AD567" s="48"/>
      <c r="AE567" s="48"/>
      <c r="AF567" s="48"/>
      <c r="AG567" s="49"/>
      <c r="AH567" s="48"/>
      <c r="AI567" s="48"/>
      <c r="AJ567" s="49"/>
      <c r="AK567" s="48"/>
      <c r="AL567" s="50"/>
      <c r="AM567" s="51"/>
      <c r="AN567" s="48"/>
      <c r="AO567" s="48"/>
      <c r="AP567" s="48"/>
      <c r="AQ567" s="48"/>
      <c r="AR567" s="48"/>
      <c r="AS567" s="48"/>
      <c r="AT567" s="48"/>
      <c r="AU567" s="48"/>
      <c r="AV567" s="48"/>
      <c r="AW567" s="48"/>
      <c r="AX567" s="48"/>
      <c r="AY567" s="48"/>
      <c r="AZ567" s="48"/>
      <c r="BA567" s="48"/>
      <c r="BB567" s="48"/>
      <c r="BC567" s="48"/>
      <c r="BD567" s="48"/>
      <c r="BE567" s="48"/>
      <c r="BF567" s="48"/>
      <c r="BG567" s="48"/>
      <c r="BH567" s="48"/>
      <c r="BI567" s="48"/>
      <c r="BJ567" s="48"/>
      <c r="BK567" s="48"/>
      <c r="BL567" s="48"/>
      <c r="BM567" s="48"/>
      <c r="BN567" s="48"/>
      <c r="BO567" s="48"/>
      <c r="BP567" s="48"/>
      <c r="BQ567" s="48"/>
      <c r="BR567" s="48"/>
      <c r="BS567" s="48"/>
      <c r="BT567" s="48"/>
      <c r="BU567" s="48"/>
      <c r="BV567" s="48"/>
      <c r="BW567" s="48"/>
      <c r="BX567" s="48"/>
      <c r="BY567" s="48"/>
      <c r="BZ567" s="48"/>
      <c r="CA567" s="48"/>
      <c r="CB567" s="48"/>
      <c r="CC567" s="48"/>
      <c r="CD567" s="48"/>
      <c r="CE567" s="48"/>
      <c r="CF567" s="48"/>
      <c r="CG567" s="48"/>
      <c r="CH567" s="50"/>
      <c r="CI567" s="52">
        <f t="shared" si="39"/>
        <v>0</v>
      </c>
      <c r="CJ567" s="4"/>
      <c r="CK567" s="43">
        <f t="shared" si="38"/>
        <v>0</v>
      </c>
    </row>
    <row r="568" customHeight="1" spans="1:89">
      <c r="A568" s="12">
        <v>563</v>
      </c>
      <c r="B568" s="44">
        <v>201805</v>
      </c>
      <c r="C568" s="45">
        <v>13</v>
      </c>
      <c r="D568" s="46" t="s">
        <v>99</v>
      </c>
      <c r="E568" s="47"/>
      <c r="F568" s="47"/>
      <c r="G568" s="47"/>
      <c r="H568" s="47"/>
      <c r="I568" s="47"/>
      <c r="J568" s="47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  <c r="AA568" s="48"/>
      <c r="AB568" s="48"/>
      <c r="AC568" s="48"/>
      <c r="AD568" s="48"/>
      <c r="AE568" s="48"/>
      <c r="AF568" s="48"/>
      <c r="AG568" s="49"/>
      <c r="AH568" s="48"/>
      <c r="AI568" s="48"/>
      <c r="AJ568" s="49"/>
      <c r="AK568" s="48"/>
      <c r="AL568" s="50"/>
      <c r="AM568" s="51"/>
      <c r="AN568" s="48"/>
      <c r="AO568" s="48"/>
      <c r="AP568" s="48"/>
      <c r="AQ568" s="48"/>
      <c r="AR568" s="48"/>
      <c r="AS568" s="48"/>
      <c r="AT568" s="48"/>
      <c r="AU568" s="48"/>
      <c r="AV568" s="48"/>
      <c r="AW568" s="48"/>
      <c r="AX568" s="48"/>
      <c r="AY568" s="48"/>
      <c r="AZ568" s="48"/>
      <c r="BA568" s="48"/>
      <c r="BB568" s="48"/>
      <c r="BC568" s="48"/>
      <c r="BD568" s="48"/>
      <c r="BE568" s="48"/>
      <c r="BF568" s="48"/>
      <c r="BG568" s="48"/>
      <c r="BH568" s="48"/>
      <c r="BI568" s="48"/>
      <c r="BJ568" s="48"/>
      <c r="BK568" s="48"/>
      <c r="BL568" s="48"/>
      <c r="BM568" s="48"/>
      <c r="BN568" s="48"/>
      <c r="BO568" s="48"/>
      <c r="BP568" s="48"/>
      <c r="BQ568" s="48"/>
      <c r="BR568" s="48"/>
      <c r="BS568" s="48"/>
      <c r="BT568" s="48"/>
      <c r="BU568" s="48"/>
      <c r="BV568" s="48"/>
      <c r="BW568" s="48"/>
      <c r="BX568" s="48"/>
      <c r="BY568" s="48"/>
      <c r="BZ568" s="48"/>
      <c r="CA568" s="48"/>
      <c r="CB568" s="48"/>
      <c r="CC568" s="48"/>
      <c r="CD568" s="48"/>
      <c r="CE568" s="48"/>
      <c r="CF568" s="48"/>
      <c r="CG568" s="48"/>
      <c r="CH568" s="50"/>
      <c r="CI568" s="52">
        <f t="shared" si="39"/>
        <v>0</v>
      </c>
      <c r="CJ568" s="4"/>
      <c r="CK568" s="43">
        <f t="shared" si="38"/>
        <v>0</v>
      </c>
    </row>
    <row r="569" customHeight="1" spans="1:89">
      <c r="A569" s="12">
        <v>564</v>
      </c>
      <c r="B569" s="44">
        <v>201805</v>
      </c>
      <c r="C569" s="45">
        <v>14</v>
      </c>
      <c r="D569" s="46" t="s">
        <v>100</v>
      </c>
      <c r="E569" s="47"/>
      <c r="F569" s="47"/>
      <c r="G569" s="47"/>
      <c r="H569" s="47"/>
      <c r="I569" s="47"/>
      <c r="J569" s="47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  <c r="AA569" s="48"/>
      <c r="AB569" s="48"/>
      <c r="AC569" s="48"/>
      <c r="AD569" s="48"/>
      <c r="AE569" s="48"/>
      <c r="AF569" s="48"/>
      <c r="AG569" s="49"/>
      <c r="AH569" s="48"/>
      <c r="AI569" s="48"/>
      <c r="AJ569" s="49"/>
      <c r="AK569" s="48"/>
      <c r="AL569" s="50"/>
      <c r="AM569" s="51"/>
      <c r="AN569" s="48"/>
      <c r="AO569" s="48"/>
      <c r="AP569" s="48"/>
      <c r="AQ569" s="48"/>
      <c r="AR569" s="48"/>
      <c r="AS569" s="48"/>
      <c r="AT569" s="48"/>
      <c r="AU569" s="48"/>
      <c r="AV569" s="48"/>
      <c r="AW569" s="48"/>
      <c r="AX569" s="48"/>
      <c r="AY569" s="48"/>
      <c r="AZ569" s="48"/>
      <c r="BA569" s="48"/>
      <c r="BB569" s="48"/>
      <c r="BC569" s="48"/>
      <c r="BD569" s="48"/>
      <c r="BE569" s="48"/>
      <c r="BF569" s="48"/>
      <c r="BG569" s="48"/>
      <c r="BH569" s="48"/>
      <c r="BI569" s="48"/>
      <c r="BJ569" s="48"/>
      <c r="BK569" s="48"/>
      <c r="BL569" s="48"/>
      <c r="BM569" s="48"/>
      <c r="BN569" s="48"/>
      <c r="BO569" s="48"/>
      <c r="BP569" s="48"/>
      <c r="BQ569" s="48"/>
      <c r="BR569" s="48"/>
      <c r="BS569" s="48"/>
      <c r="BT569" s="48"/>
      <c r="BU569" s="48"/>
      <c r="BV569" s="48"/>
      <c r="BW569" s="48"/>
      <c r="BX569" s="48"/>
      <c r="BY569" s="48"/>
      <c r="BZ569" s="48"/>
      <c r="CA569" s="48"/>
      <c r="CB569" s="48"/>
      <c r="CC569" s="48"/>
      <c r="CD569" s="48"/>
      <c r="CE569" s="48"/>
      <c r="CF569" s="48"/>
      <c r="CG569" s="48"/>
      <c r="CH569" s="50"/>
      <c r="CI569" s="52">
        <f t="shared" si="39"/>
        <v>0</v>
      </c>
      <c r="CJ569" s="4"/>
      <c r="CK569" s="43">
        <f t="shared" si="38"/>
        <v>0</v>
      </c>
    </row>
    <row r="570" customHeight="1" spans="1:89">
      <c r="A570" s="12">
        <v>565</v>
      </c>
      <c r="B570" s="44">
        <v>201805</v>
      </c>
      <c r="C570" s="45">
        <v>15</v>
      </c>
      <c r="D570" s="46" t="s">
        <v>101</v>
      </c>
      <c r="E570" s="47"/>
      <c r="F570" s="47"/>
      <c r="G570" s="47"/>
      <c r="H570" s="47"/>
      <c r="I570" s="47"/>
      <c r="J570" s="47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  <c r="AA570" s="48"/>
      <c r="AB570" s="48"/>
      <c r="AC570" s="48"/>
      <c r="AD570" s="48"/>
      <c r="AE570" s="48"/>
      <c r="AF570" s="48"/>
      <c r="AG570" s="49"/>
      <c r="AH570" s="48"/>
      <c r="AI570" s="48"/>
      <c r="AJ570" s="49"/>
      <c r="AK570" s="48"/>
      <c r="AL570" s="50"/>
      <c r="AM570" s="51"/>
      <c r="AN570" s="48"/>
      <c r="AO570" s="48"/>
      <c r="AP570" s="48"/>
      <c r="AQ570" s="48"/>
      <c r="AR570" s="48"/>
      <c r="AS570" s="48"/>
      <c r="AT570" s="48"/>
      <c r="AU570" s="48"/>
      <c r="AV570" s="48"/>
      <c r="AW570" s="48"/>
      <c r="AX570" s="48"/>
      <c r="AY570" s="48"/>
      <c r="AZ570" s="48"/>
      <c r="BA570" s="48"/>
      <c r="BB570" s="48"/>
      <c r="BC570" s="48"/>
      <c r="BD570" s="48"/>
      <c r="BE570" s="48"/>
      <c r="BF570" s="48"/>
      <c r="BG570" s="48"/>
      <c r="BH570" s="48"/>
      <c r="BI570" s="48"/>
      <c r="BJ570" s="48"/>
      <c r="BK570" s="48"/>
      <c r="BL570" s="48"/>
      <c r="BM570" s="48"/>
      <c r="BN570" s="48"/>
      <c r="BO570" s="48"/>
      <c r="BP570" s="48"/>
      <c r="BQ570" s="48"/>
      <c r="BR570" s="48"/>
      <c r="BS570" s="48"/>
      <c r="BT570" s="48"/>
      <c r="BU570" s="48"/>
      <c r="BV570" s="48"/>
      <c r="BW570" s="48"/>
      <c r="BX570" s="48"/>
      <c r="BY570" s="48"/>
      <c r="BZ570" s="48"/>
      <c r="CA570" s="48"/>
      <c r="CB570" s="48"/>
      <c r="CC570" s="48"/>
      <c r="CD570" s="48"/>
      <c r="CE570" s="48"/>
      <c r="CF570" s="48"/>
      <c r="CG570" s="48"/>
      <c r="CH570" s="50"/>
      <c r="CI570" s="52">
        <f t="shared" si="39"/>
        <v>0</v>
      </c>
      <c r="CJ570" s="4"/>
      <c r="CK570" s="43">
        <f t="shared" si="38"/>
        <v>0</v>
      </c>
    </row>
    <row r="571" customHeight="1" spans="1:89">
      <c r="A571" s="12">
        <v>566</v>
      </c>
      <c r="B571" s="44">
        <v>201805</v>
      </c>
      <c r="C571" s="45">
        <v>16</v>
      </c>
      <c r="D571" s="46" t="s">
        <v>102</v>
      </c>
      <c r="E571" s="47"/>
      <c r="F571" s="47"/>
      <c r="G571" s="47"/>
      <c r="H571" s="47"/>
      <c r="I571" s="47"/>
      <c r="J571" s="47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  <c r="AA571" s="48"/>
      <c r="AB571" s="48"/>
      <c r="AC571" s="48"/>
      <c r="AD571" s="48"/>
      <c r="AE571" s="48"/>
      <c r="AF571" s="48"/>
      <c r="AG571" s="49"/>
      <c r="AH571" s="48"/>
      <c r="AI571" s="48"/>
      <c r="AJ571" s="49"/>
      <c r="AK571" s="48"/>
      <c r="AL571" s="50"/>
      <c r="AM571" s="51"/>
      <c r="AN571" s="48"/>
      <c r="AO571" s="48"/>
      <c r="AP571" s="48"/>
      <c r="AQ571" s="48"/>
      <c r="AR571" s="48"/>
      <c r="AS571" s="48"/>
      <c r="AT571" s="48"/>
      <c r="AU571" s="48"/>
      <c r="AV571" s="48"/>
      <c r="AW571" s="48"/>
      <c r="AX571" s="48"/>
      <c r="AY571" s="48"/>
      <c r="AZ571" s="48"/>
      <c r="BA571" s="48"/>
      <c r="BB571" s="48"/>
      <c r="BC571" s="48"/>
      <c r="BD571" s="48"/>
      <c r="BE571" s="48"/>
      <c r="BF571" s="48"/>
      <c r="BG571" s="48"/>
      <c r="BH571" s="48"/>
      <c r="BI571" s="48"/>
      <c r="BJ571" s="48"/>
      <c r="BK571" s="48"/>
      <c r="BL571" s="48"/>
      <c r="BM571" s="48"/>
      <c r="BN571" s="48"/>
      <c r="BO571" s="48"/>
      <c r="BP571" s="48"/>
      <c r="BQ571" s="48"/>
      <c r="BR571" s="48"/>
      <c r="BS571" s="48"/>
      <c r="BT571" s="48"/>
      <c r="BU571" s="48"/>
      <c r="BV571" s="48"/>
      <c r="BW571" s="48"/>
      <c r="BX571" s="48"/>
      <c r="BY571" s="48"/>
      <c r="BZ571" s="48"/>
      <c r="CA571" s="48"/>
      <c r="CB571" s="48"/>
      <c r="CC571" s="48"/>
      <c r="CD571" s="48"/>
      <c r="CE571" s="48"/>
      <c r="CF571" s="48"/>
      <c r="CG571" s="48"/>
      <c r="CH571" s="50"/>
      <c r="CI571" s="52">
        <f t="shared" si="39"/>
        <v>0</v>
      </c>
      <c r="CJ571" s="4"/>
      <c r="CK571" s="43">
        <f t="shared" si="38"/>
        <v>0</v>
      </c>
    </row>
    <row r="572" customHeight="1" spans="1:89">
      <c r="A572" s="12">
        <v>567</v>
      </c>
      <c r="B572" s="44">
        <v>201805</v>
      </c>
      <c r="C572" s="45">
        <v>17</v>
      </c>
      <c r="D572" s="46" t="s">
        <v>103</v>
      </c>
      <c r="E572" s="47"/>
      <c r="F572" s="47"/>
      <c r="G572" s="47"/>
      <c r="H572" s="47"/>
      <c r="I572" s="47"/>
      <c r="J572" s="47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  <c r="AA572" s="48"/>
      <c r="AB572" s="48"/>
      <c r="AC572" s="48"/>
      <c r="AD572" s="48"/>
      <c r="AE572" s="48"/>
      <c r="AF572" s="48"/>
      <c r="AG572" s="49"/>
      <c r="AH572" s="48"/>
      <c r="AI572" s="48"/>
      <c r="AJ572" s="49"/>
      <c r="AK572" s="48"/>
      <c r="AL572" s="50"/>
      <c r="AM572" s="51"/>
      <c r="AN572" s="48"/>
      <c r="AO572" s="48"/>
      <c r="AP572" s="48"/>
      <c r="AQ572" s="48"/>
      <c r="AR572" s="48"/>
      <c r="AS572" s="48"/>
      <c r="AT572" s="48"/>
      <c r="AU572" s="48"/>
      <c r="AV572" s="48"/>
      <c r="AW572" s="48"/>
      <c r="AX572" s="48"/>
      <c r="AY572" s="48"/>
      <c r="AZ572" s="48"/>
      <c r="BA572" s="48"/>
      <c r="BB572" s="48"/>
      <c r="BC572" s="48"/>
      <c r="BD572" s="48"/>
      <c r="BE572" s="48"/>
      <c r="BF572" s="48"/>
      <c r="BG572" s="48"/>
      <c r="BH572" s="48"/>
      <c r="BI572" s="48"/>
      <c r="BJ572" s="48"/>
      <c r="BK572" s="48"/>
      <c r="BL572" s="48"/>
      <c r="BM572" s="48"/>
      <c r="BN572" s="48"/>
      <c r="BO572" s="48"/>
      <c r="BP572" s="48"/>
      <c r="BQ572" s="48"/>
      <c r="BR572" s="48"/>
      <c r="BS572" s="48"/>
      <c r="BT572" s="48"/>
      <c r="BU572" s="48"/>
      <c r="BV572" s="48"/>
      <c r="BW572" s="48"/>
      <c r="BX572" s="48"/>
      <c r="BY572" s="48"/>
      <c r="BZ572" s="48"/>
      <c r="CA572" s="48"/>
      <c r="CB572" s="48"/>
      <c r="CC572" s="48"/>
      <c r="CD572" s="48"/>
      <c r="CE572" s="48"/>
      <c r="CF572" s="48"/>
      <c r="CG572" s="48"/>
      <c r="CH572" s="50"/>
      <c r="CI572" s="52"/>
      <c r="CJ572" s="4">
        <f>Q572-AN572</f>
        <v>0</v>
      </c>
      <c r="CK572" s="43">
        <f t="shared" si="38"/>
        <v>0</v>
      </c>
    </row>
    <row r="573" customHeight="1" spans="1:89">
      <c r="A573" s="12">
        <v>568</v>
      </c>
      <c r="B573" s="44">
        <v>201805</v>
      </c>
      <c r="C573" s="45">
        <v>18</v>
      </c>
      <c r="D573" s="46" t="s">
        <v>104</v>
      </c>
      <c r="E573" s="47"/>
      <c r="F573" s="47"/>
      <c r="G573" s="47"/>
      <c r="H573" s="47"/>
      <c r="I573" s="47"/>
      <c r="J573" s="47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  <c r="AA573" s="48"/>
      <c r="AB573" s="48"/>
      <c r="AC573" s="48"/>
      <c r="AD573" s="48"/>
      <c r="AE573" s="48"/>
      <c r="AF573" s="48"/>
      <c r="AG573" s="49"/>
      <c r="AH573" s="48"/>
      <c r="AI573" s="48"/>
      <c r="AJ573" s="49"/>
      <c r="AK573" s="48"/>
      <c r="AL573" s="50"/>
      <c r="AM573" s="51"/>
      <c r="AN573" s="48"/>
      <c r="AO573" s="48"/>
      <c r="AP573" s="48"/>
      <c r="AQ573" s="48"/>
      <c r="AR573" s="48"/>
      <c r="AS573" s="48"/>
      <c r="AT573" s="48"/>
      <c r="AU573" s="48"/>
      <c r="AV573" s="48"/>
      <c r="AW573" s="48"/>
      <c r="AX573" s="48"/>
      <c r="AY573" s="48"/>
      <c r="AZ573" s="48"/>
      <c r="BA573" s="48"/>
      <c r="BB573" s="48"/>
      <c r="BC573" s="48"/>
      <c r="BD573" s="48"/>
      <c r="BE573" s="48"/>
      <c r="BF573" s="48"/>
      <c r="BG573" s="48"/>
      <c r="BH573" s="48"/>
      <c r="BI573" s="48"/>
      <c r="BJ573" s="48"/>
      <c r="BK573" s="48"/>
      <c r="BL573" s="48"/>
      <c r="BM573" s="48"/>
      <c r="BN573" s="48"/>
      <c r="BO573" s="48"/>
      <c r="BP573" s="48"/>
      <c r="BQ573" s="48"/>
      <c r="BR573" s="48"/>
      <c r="BS573" s="48"/>
      <c r="BT573" s="48"/>
      <c r="BU573" s="48"/>
      <c r="BV573" s="48"/>
      <c r="BW573" s="48"/>
      <c r="BX573" s="48"/>
      <c r="BY573" s="48"/>
      <c r="BZ573" s="48"/>
      <c r="CA573" s="48"/>
      <c r="CB573" s="48"/>
      <c r="CC573" s="48"/>
      <c r="CD573" s="48"/>
      <c r="CE573" s="48"/>
      <c r="CF573" s="48"/>
      <c r="CG573" s="48"/>
      <c r="CH573" s="50"/>
      <c r="CI573" s="52">
        <f t="shared" ref="CI573:CI576" si="40">BR573-SUM(BK573,AM573:AN573,AT573,AW573)</f>
        <v>0</v>
      </c>
      <c r="CJ573" s="4"/>
      <c r="CK573" s="43">
        <f t="shared" si="38"/>
        <v>0</v>
      </c>
    </row>
    <row r="574" customHeight="1" spans="1:89">
      <c r="A574" s="12">
        <v>569</v>
      </c>
      <c r="B574" s="44">
        <v>201805</v>
      </c>
      <c r="C574" s="45">
        <v>19</v>
      </c>
      <c r="D574" s="46" t="s">
        <v>105</v>
      </c>
      <c r="E574" s="47"/>
      <c r="F574" s="47"/>
      <c r="G574" s="47"/>
      <c r="H574" s="47"/>
      <c r="I574" s="47"/>
      <c r="J574" s="47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  <c r="AA574" s="48"/>
      <c r="AB574" s="48"/>
      <c r="AC574" s="48"/>
      <c r="AD574" s="48"/>
      <c r="AE574" s="48"/>
      <c r="AF574" s="48"/>
      <c r="AG574" s="49"/>
      <c r="AH574" s="48"/>
      <c r="AI574" s="48"/>
      <c r="AJ574" s="49"/>
      <c r="AK574" s="48"/>
      <c r="AL574" s="50"/>
      <c r="AM574" s="51"/>
      <c r="AN574" s="48"/>
      <c r="AO574" s="48"/>
      <c r="AP574" s="48"/>
      <c r="AQ574" s="48"/>
      <c r="AR574" s="48"/>
      <c r="AS574" s="48"/>
      <c r="AT574" s="48"/>
      <c r="AU574" s="48"/>
      <c r="AV574" s="48"/>
      <c r="AW574" s="48"/>
      <c r="AX574" s="48"/>
      <c r="AY574" s="48"/>
      <c r="AZ574" s="48"/>
      <c r="BA574" s="48"/>
      <c r="BB574" s="48"/>
      <c r="BC574" s="48"/>
      <c r="BD574" s="48"/>
      <c r="BE574" s="48"/>
      <c r="BF574" s="48"/>
      <c r="BG574" s="48"/>
      <c r="BH574" s="48"/>
      <c r="BI574" s="48"/>
      <c r="BJ574" s="48"/>
      <c r="BK574" s="48"/>
      <c r="BL574" s="48"/>
      <c r="BM574" s="48"/>
      <c r="BN574" s="48"/>
      <c r="BO574" s="48"/>
      <c r="BP574" s="48"/>
      <c r="BQ574" s="48"/>
      <c r="BR574" s="48"/>
      <c r="BS574" s="48"/>
      <c r="BT574" s="48"/>
      <c r="BU574" s="48"/>
      <c r="BV574" s="48"/>
      <c r="BW574" s="48"/>
      <c r="BX574" s="48"/>
      <c r="BY574" s="48"/>
      <c r="BZ574" s="48"/>
      <c r="CA574" s="48"/>
      <c r="CB574" s="48"/>
      <c r="CC574" s="48"/>
      <c r="CD574" s="48"/>
      <c r="CE574" s="48"/>
      <c r="CF574" s="48"/>
      <c r="CG574" s="48"/>
      <c r="CH574" s="50"/>
      <c r="CI574" s="52">
        <f t="shared" si="40"/>
        <v>0</v>
      </c>
      <c r="CJ574" s="4"/>
      <c r="CK574" s="43">
        <f t="shared" si="38"/>
        <v>0</v>
      </c>
    </row>
    <row r="575" customHeight="1" spans="1:89">
      <c r="A575" s="12">
        <v>570</v>
      </c>
      <c r="B575" s="44">
        <v>201805</v>
      </c>
      <c r="C575" s="45">
        <v>20</v>
      </c>
      <c r="D575" s="46" t="s">
        <v>106</v>
      </c>
      <c r="E575" s="47"/>
      <c r="F575" s="47"/>
      <c r="G575" s="47"/>
      <c r="H575" s="47"/>
      <c r="I575" s="47"/>
      <c r="J575" s="47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  <c r="AA575" s="48"/>
      <c r="AB575" s="48"/>
      <c r="AC575" s="48"/>
      <c r="AD575" s="48"/>
      <c r="AE575" s="48"/>
      <c r="AF575" s="48"/>
      <c r="AG575" s="49"/>
      <c r="AH575" s="48"/>
      <c r="AI575" s="48"/>
      <c r="AJ575" s="49"/>
      <c r="AK575" s="48"/>
      <c r="AL575" s="50"/>
      <c r="AM575" s="51"/>
      <c r="AN575" s="48"/>
      <c r="AO575" s="48"/>
      <c r="AP575" s="48"/>
      <c r="AQ575" s="48"/>
      <c r="AR575" s="48"/>
      <c r="AS575" s="48"/>
      <c r="AT575" s="48"/>
      <c r="AU575" s="48"/>
      <c r="AV575" s="48"/>
      <c r="AW575" s="48"/>
      <c r="AX575" s="48"/>
      <c r="AY575" s="48"/>
      <c r="AZ575" s="48"/>
      <c r="BA575" s="48"/>
      <c r="BB575" s="48"/>
      <c r="BC575" s="48"/>
      <c r="BD575" s="48"/>
      <c r="BE575" s="48"/>
      <c r="BF575" s="48"/>
      <c r="BG575" s="48"/>
      <c r="BH575" s="48"/>
      <c r="BI575" s="48"/>
      <c r="BJ575" s="48"/>
      <c r="BK575" s="48"/>
      <c r="BL575" s="48"/>
      <c r="BM575" s="48"/>
      <c r="BN575" s="48"/>
      <c r="BO575" s="48"/>
      <c r="BP575" s="48"/>
      <c r="BQ575" s="48"/>
      <c r="BR575" s="48"/>
      <c r="BS575" s="48"/>
      <c r="BT575" s="48"/>
      <c r="BU575" s="48"/>
      <c r="BV575" s="48"/>
      <c r="BW575" s="48"/>
      <c r="BX575" s="48"/>
      <c r="BY575" s="48"/>
      <c r="BZ575" s="48"/>
      <c r="CA575" s="48"/>
      <c r="CB575" s="48"/>
      <c r="CC575" s="48"/>
      <c r="CD575" s="48"/>
      <c r="CE575" s="48"/>
      <c r="CF575" s="48"/>
      <c r="CG575" s="48"/>
      <c r="CH575" s="50"/>
      <c r="CI575" s="52">
        <f t="shared" si="40"/>
        <v>0</v>
      </c>
      <c r="CJ575" s="4"/>
      <c r="CK575" s="43">
        <f t="shared" si="38"/>
        <v>0</v>
      </c>
    </row>
    <row r="576" customHeight="1" spans="1:89">
      <c r="A576" s="12">
        <v>571</v>
      </c>
      <c r="B576" s="44">
        <v>201805</v>
      </c>
      <c r="C576" s="45">
        <v>21</v>
      </c>
      <c r="D576" s="46" t="s">
        <v>107</v>
      </c>
      <c r="E576" s="47"/>
      <c r="F576" s="47"/>
      <c r="G576" s="47"/>
      <c r="H576" s="47"/>
      <c r="I576" s="47"/>
      <c r="J576" s="47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  <c r="AA576" s="48"/>
      <c r="AB576" s="48"/>
      <c r="AC576" s="48"/>
      <c r="AD576" s="48"/>
      <c r="AE576" s="48"/>
      <c r="AF576" s="48"/>
      <c r="AG576" s="49"/>
      <c r="AH576" s="48"/>
      <c r="AI576" s="48"/>
      <c r="AJ576" s="49"/>
      <c r="AK576" s="48"/>
      <c r="AL576" s="50"/>
      <c r="AM576" s="51"/>
      <c r="AN576" s="48"/>
      <c r="AO576" s="48"/>
      <c r="AP576" s="48"/>
      <c r="AQ576" s="48"/>
      <c r="AR576" s="48"/>
      <c r="AS576" s="48"/>
      <c r="AT576" s="48"/>
      <c r="AU576" s="48"/>
      <c r="AV576" s="48"/>
      <c r="AW576" s="48"/>
      <c r="AX576" s="48"/>
      <c r="AY576" s="48"/>
      <c r="AZ576" s="48"/>
      <c r="BA576" s="48"/>
      <c r="BB576" s="48"/>
      <c r="BC576" s="48"/>
      <c r="BD576" s="48"/>
      <c r="BE576" s="48"/>
      <c r="BF576" s="48"/>
      <c r="BG576" s="48"/>
      <c r="BH576" s="48"/>
      <c r="BI576" s="48"/>
      <c r="BJ576" s="48"/>
      <c r="BK576" s="48"/>
      <c r="BL576" s="48"/>
      <c r="BM576" s="48"/>
      <c r="BN576" s="48"/>
      <c r="BO576" s="48"/>
      <c r="BP576" s="48"/>
      <c r="BQ576" s="48"/>
      <c r="BR576" s="48"/>
      <c r="BS576" s="48"/>
      <c r="BT576" s="48"/>
      <c r="BU576" s="48"/>
      <c r="BV576" s="48"/>
      <c r="BW576" s="48"/>
      <c r="BX576" s="48"/>
      <c r="BY576" s="48"/>
      <c r="BZ576" s="48"/>
      <c r="CA576" s="48"/>
      <c r="CB576" s="48"/>
      <c r="CC576" s="48"/>
      <c r="CD576" s="48"/>
      <c r="CE576" s="48"/>
      <c r="CF576" s="48"/>
      <c r="CG576" s="48"/>
      <c r="CH576" s="50"/>
      <c r="CI576" s="52">
        <f t="shared" si="40"/>
        <v>0</v>
      </c>
      <c r="CJ576" s="4"/>
      <c r="CK576" s="43">
        <f t="shared" si="38"/>
        <v>0</v>
      </c>
    </row>
    <row r="577" customHeight="1" spans="1:89">
      <c r="A577" s="12">
        <v>572</v>
      </c>
      <c r="B577" s="44">
        <v>201805</v>
      </c>
      <c r="C577" s="45">
        <v>22</v>
      </c>
      <c r="D577" s="46" t="s">
        <v>108</v>
      </c>
      <c r="E577" s="47"/>
      <c r="F577" s="47"/>
      <c r="G577" s="47"/>
      <c r="H577" s="47"/>
      <c r="I577" s="47"/>
      <c r="J577" s="47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  <c r="AA577" s="48"/>
      <c r="AB577" s="48"/>
      <c r="AC577" s="48"/>
      <c r="AD577" s="48"/>
      <c r="AE577" s="48"/>
      <c r="AF577" s="48"/>
      <c r="AG577" s="49"/>
      <c r="AH577" s="48"/>
      <c r="AI577" s="48"/>
      <c r="AJ577" s="49"/>
      <c r="AK577" s="48"/>
      <c r="AL577" s="50"/>
      <c r="AM577" s="51"/>
      <c r="AN577" s="48"/>
      <c r="AO577" s="48"/>
      <c r="AP577" s="48"/>
      <c r="AQ577" s="48"/>
      <c r="AR577" s="48"/>
      <c r="AS577" s="48"/>
      <c r="AT577" s="48"/>
      <c r="AU577" s="48"/>
      <c r="AV577" s="48"/>
      <c r="AW577" s="48"/>
      <c r="AX577" s="48"/>
      <c r="AY577" s="48"/>
      <c r="AZ577" s="48"/>
      <c r="BA577" s="48"/>
      <c r="BB577" s="48"/>
      <c r="BC577" s="48"/>
      <c r="BD577" s="48"/>
      <c r="BE577" s="48"/>
      <c r="BF577" s="48"/>
      <c r="BG577" s="48"/>
      <c r="BH577" s="48"/>
      <c r="BI577" s="48"/>
      <c r="BJ577" s="48"/>
      <c r="BK577" s="48"/>
      <c r="BL577" s="48"/>
      <c r="BM577" s="48"/>
      <c r="BN577" s="48"/>
      <c r="BO577" s="48"/>
      <c r="BP577" s="48"/>
      <c r="BQ577" s="48"/>
      <c r="BR577" s="48"/>
      <c r="BS577" s="48"/>
      <c r="BT577" s="48"/>
      <c r="BU577" s="48"/>
      <c r="BV577" s="48"/>
      <c r="BW577" s="48"/>
      <c r="BX577" s="48"/>
      <c r="BY577" s="48"/>
      <c r="BZ577" s="48"/>
      <c r="CA577" s="48"/>
      <c r="CB577" s="48"/>
      <c r="CC577" s="48"/>
      <c r="CD577" s="48"/>
      <c r="CE577" s="48"/>
      <c r="CF577" s="48"/>
      <c r="CG577" s="48"/>
      <c r="CH577" s="50"/>
      <c r="CI577" s="52"/>
      <c r="CJ577" s="4">
        <f>Q577-AN577</f>
        <v>0</v>
      </c>
      <c r="CK577" s="43">
        <f t="shared" si="38"/>
        <v>0</v>
      </c>
    </row>
    <row r="578" customHeight="1" spans="1:89">
      <c r="A578" s="12">
        <v>573</v>
      </c>
      <c r="B578" s="44">
        <v>201805</v>
      </c>
      <c r="C578" s="45">
        <v>23</v>
      </c>
      <c r="D578" s="46" t="s">
        <v>109</v>
      </c>
      <c r="E578" s="47"/>
      <c r="F578" s="47"/>
      <c r="G578" s="47"/>
      <c r="H578" s="47"/>
      <c r="I578" s="47"/>
      <c r="J578" s="47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  <c r="AA578" s="48"/>
      <c r="AB578" s="48"/>
      <c r="AC578" s="48"/>
      <c r="AD578" s="48"/>
      <c r="AE578" s="48"/>
      <c r="AF578" s="48"/>
      <c r="AG578" s="49"/>
      <c r="AH578" s="48"/>
      <c r="AI578" s="48"/>
      <c r="AJ578" s="49"/>
      <c r="AK578" s="48"/>
      <c r="AL578" s="50"/>
      <c r="AM578" s="51"/>
      <c r="AN578" s="48"/>
      <c r="AO578" s="48"/>
      <c r="AP578" s="48"/>
      <c r="AQ578" s="48"/>
      <c r="AR578" s="48"/>
      <c r="AS578" s="48"/>
      <c r="AT578" s="48"/>
      <c r="AU578" s="48"/>
      <c r="AV578" s="48"/>
      <c r="AW578" s="48"/>
      <c r="AX578" s="48"/>
      <c r="AY578" s="48"/>
      <c r="AZ578" s="48"/>
      <c r="BA578" s="48"/>
      <c r="BB578" s="48"/>
      <c r="BC578" s="48"/>
      <c r="BD578" s="48"/>
      <c r="BE578" s="48"/>
      <c r="BF578" s="48"/>
      <c r="BG578" s="48"/>
      <c r="BH578" s="48"/>
      <c r="BI578" s="48"/>
      <c r="BJ578" s="48"/>
      <c r="BK578" s="48"/>
      <c r="BL578" s="48"/>
      <c r="BM578" s="48"/>
      <c r="BN578" s="48"/>
      <c r="BO578" s="48"/>
      <c r="BP578" s="48"/>
      <c r="BQ578" s="48"/>
      <c r="BR578" s="48"/>
      <c r="BS578" s="48"/>
      <c r="BT578" s="48"/>
      <c r="BU578" s="48"/>
      <c r="BV578" s="48"/>
      <c r="BW578" s="48"/>
      <c r="BX578" s="48"/>
      <c r="BY578" s="48"/>
      <c r="BZ578" s="48"/>
      <c r="CA578" s="48"/>
      <c r="CB578" s="48"/>
      <c r="CC578" s="48"/>
      <c r="CD578" s="48"/>
      <c r="CE578" s="48"/>
      <c r="CF578" s="48"/>
      <c r="CG578" s="48"/>
      <c r="CH578" s="50"/>
      <c r="CI578" s="52">
        <f t="shared" ref="CI578:CI582" si="41">BR578-SUM(BK578,AM578:AN578,AT578,AW578)</f>
        <v>0</v>
      </c>
      <c r="CJ578" s="4"/>
      <c r="CK578" s="43">
        <f t="shared" si="38"/>
        <v>0</v>
      </c>
    </row>
    <row r="579" customHeight="1" spans="1:89">
      <c r="A579" s="12">
        <v>574</v>
      </c>
      <c r="B579" s="44">
        <v>201805</v>
      </c>
      <c r="C579" s="45">
        <v>24</v>
      </c>
      <c r="D579" s="46" t="s">
        <v>110</v>
      </c>
      <c r="E579" s="47"/>
      <c r="F579" s="47"/>
      <c r="G579" s="47"/>
      <c r="H579" s="47"/>
      <c r="I579" s="47"/>
      <c r="J579" s="47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  <c r="AA579" s="48"/>
      <c r="AB579" s="48"/>
      <c r="AC579" s="48"/>
      <c r="AD579" s="48"/>
      <c r="AE579" s="48"/>
      <c r="AF579" s="48"/>
      <c r="AG579" s="49"/>
      <c r="AH579" s="48"/>
      <c r="AI579" s="48"/>
      <c r="AJ579" s="49"/>
      <c r="AK579" s="48"/>
      <c r="AL579" s="50"/>
      <c r="AM579" s="51"/>
      <c r="AN579" s="48"/>
      <c r="AO579" s="48"/>
      <c r="AP579" s="48"/>
      <c r="AQ579" s="48"/>
      <c r="AR579" s="48"/>
      <c r="AS579" s="48"/>
      <c r="AT579" s="48"/>
      <c r="AU579" s="48"/>
      <c r="AV579" s="48"/>
      <c r="AW579" s="48"/>
      <c r="AX579" s="48"/>
      <c r="AY579" s="48"/>
      <c r="AZ579" s="48"/>
      <c r="BA579" s="48"/>
      <c r="BB579" s="48"/>
      <c r="BC579" s="48"/>
      <c r="BD579" s="48"/>
      <c r="BE579" s="48"/>
      <c r="BF579" s="48"/>
      <c r="BG579" s="48"/>
      <c r="BH579" s="48"/>
      <c r="BI579" s="48"/>
      <c r="BJ579" s="48"/>
      <c r="BK579" s="48"/>
      <c r="BL579" s="48"/>
      <c r="BM579" s="48"/>
      <c r="BN579" s="48"/>
      <c r="BO579" s="48"/>
      <c r="BP579" s="48"/>
      <c r="BQ579" s="48"/>
      <c r="BR579" s="48"/>
      <c r="BS579" s="48"/>
      <c r="BT579" s="48"/>
      <c r="BU579" s="48"/>
      <c r="BV579" s="48"/>
      <c r="BW579" s="48"/>
      <c r="BX579" s="48"/>
      <c r="BY579" s="48"/>
      <c r="BZ579" s="48"/>
      <c r="CA579" s="48"/>
      <c r="CB579" s="48"/>
      <c r="CC579" s="48"/>
      <c r="CD579" s="48"/>
      <c r="CE579" s="48"/>
      <c r="CF579" s="48"/>
      <c r="CG579" s="48"/>
      <c r="CH579" s="50"/>
      <c r="CI579" s="52">
        <f t="shared" si="41"/>
        <v>0</v>
      </c>
      <c r="CJ579" s="4"/>
      <c r="CK579" s="43">
        <f t="shared" si="38"/>
        <v>0</v>
      </c>
    </row>
    <row r="580" customHeight="1" spans="1:89">
      <c r="A580" s="12">
        <v>575</v>
      </c>
      <c r="B580" s="44">
        <v>201805</v>
      </c>
      <c r="C580" s="45">
        <v>25</v>
      </c>
      <c r="D580" s="46" t="s">
        <v>111</v>
      </c>
      <c r="E580" s="47"/>
      <c r="F580" s="47"/>
      <c r="G580" s="47"/>
      <c r="H580" s="47"/>
      <c r="I580" s="47"/>
      <c r="J580" s="47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  <c r="AA580" s="48"/>
      <c r="AB580" s="48"/>
      <c r="AC580" s="48"/>
      <c r="AD580" s="48"/>
      <c r="AE580" s="48"/>
      <c r="AF580" s="48"/>
      <c r="AG580" s="49"/>
      <c r="AH580" s="48"/>
      <c r="AI580" s="48"/>
      <c r="AJ580" s="49"/>
      <c r="AK580" s="48"/>
      <c r="AL580" s="50"/>
      <c r="AM580" s="51"/>
      <c r="AN580" s="48"/>
      <c r="AO580" s="48"/>
      <c r="AP580" s="48"/>
      <c r="AQ580" s="48"/>
      <c r="AR580" s="48"/>
      <c r="AS580" s="48"/>
      <c r="AT580" s="48"/>
      <c r="AU580" s="48"/>
      <c r="AV580" s="48"/>
      <c r="AW580" s="48"/>
      <c r="AX580" s="48"/>
      <c r="AY580" s="48"/>
      <c r="AZ580" s="48"/>
      <c r="BA580" s="48"/>
      <c r="BB580" s="48"/>
      <c r="BC580" s="48"/>
      <c r="BD580" s="48"/>
      <c r="BE580" s="48"/>
      <c r="BF580" s="48"/>
      <c r="BG580" s="48"/>
      <c r="BH580" s="48"/>
      <c r="BI580" s="48"/>
      <c r="BJ580" s="48"/>
      <c r="BK580" s="48"/>
      <c r="BL580" s="48"/>
      <c r="BM580" s="48"/>
      <c r="BN580" s="48"/>
      <c r="BO580" s="48"/>
      <c r="BP580" s="48"/>
      <c r="BQ580" s="48"/>
      <c r="BR580" s="48"/>
      <c r="BS580" s="48"/>
      <c r="BT580" s="48"/>
      <c r="BU580" s="48"/>
      <c r="BV580" s="48"/>
      <c r="BW580" s="48"/>
      <c r="BX580" s="48"/>
      <c r="BY580" s="48"/>
      <c r="BZ580" s="48"/>
      <c r="CA580" s="48"/>
      <c r="CB580" s="48"/>
      <c r="CC580" s="48"/>
      <c r="CD580" s="48"/>
      <c r="CE580" s="48"/>
      <c r="CF580" s="48"/>
      <c r="CG580" s="48"/>
      <c r="CH580" s="50"/>
      <c r="CI580" s="52">
        <f t="shared" si="41"/>
        <v>0</v>
      </c>
      <c r="CJ580" s="4"/>
      <c r="CK580" s="43">
        <f t="shared" si="38"/>
        <v>0</v>
      </c>
    </row>
    <row r="581" customHeight="1" spans="1:89">
      <c r="A581" s="12">
        <v>576</v>
      </c>
      <c r="B581" s="44">
        <v>201805</v>
      </c>
      <c r="C581" s="45">
        <v>26</v>
      </c>
      <c r="D581" s="46" t="s">
        <v>112</v>
      </c>
      <c r="E581" s="47"/>
      <c r="F581" s="47"/>
      <c r="G581" s="47"/>
      <c r="H581" s="47"/>
      <c r="I581" s="47"/>
      <c r="J581" s="47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  <c r="AA581" s="48"/>
      <c r="AB581" s="48"/>
      <c r="AC581" s="48"/>
      <c r="AD581" s="48"/>
      <c r="AE581" s="48"/>
      <c r="AF581" s="48"/>
      <c r="AG581" s="49"/>
      <c r="AH581" s="48"/>
      <c r="AI581" s="48"/>
      <c r="AJ581" s="49"/>
      <c r="AK581" s="48"/>
      <c r="AL581" s="50"/>
      <c r="AM581" s="51"/>
      <c r="AN581" s="48"/>
      <c r="AO581" s="48"/>
      <c r="AP581" s="48"/>
      <c r="AQ581" s="48"/>
      <c r="AR581" s="48"/>
      <c r="AS581" s="48"/>
      <c r="AT581" s="48"/>
      <c r="AU581" s="48"/>
      <c r="AV581" s="48"/>
      <c r="AW581" s="48"/>
      <c r="AX581" s="48"/>
      <c r="AY581" s="48"/>
      <c r="AZ581" s="48"/>
      <c r="BA581" s="48"/>
      <c r="BB581" s="48"/>
      <c r="BC581" s="48"/>
      <c r="BD581" s="48"/>
      <c r="BE581" s="48"/>
      <c r="BF581" s="48"/>
      <c r="BG581" s="48"/>
      <c r="BH581" s="48"/>
      <c r="BI581" s="48"/>
      <c r="BJ581" s="48"/>
      <c r="BK581" s="48"/>
      <c r="BL581" s="48"/>
      <c r="BM581" s="48"/>
      <c r="BN581" s="48"/>
      <c r="BO581" s="48"/>
      <c r="BP581" s="48"/>
      <c r="BQ581" s="48"/>
      <c r="BR581" s="48"/>
      <c r="BS581" s="48"/>
      <c r="BT581" s="48"/>
      <c r="BU581" s="48"/>
      <c r="BV581" s="48"/>
      <c r="BW581" s="48"/>
      <c r="BX581" s="48"/>
      <c r="BY581" s="48"/>
      <c r="BZ581" s="48"/>
      <c r="CA581" s="48"/>
      <c r="CB581" s="48"/>
      <c r="CC581" s="48"/>
      <c r="CD581" s="48"/>
      <c r="CE581" s="48"/>
      <c r="CF581" s="48"/>
      <c r="CG581" s="48"/>
      <c r="CH581" s="50"/>
      <c r="CI581" s="52">
        <f t="shared" si="41"/>
        <v>0</v>
      </c>
      <c r="CJ581" s="4"/>
      <c r="CK581" s="43">
        <f t="shared" si="38"/>
        <v>0</v>
      </c>
    </row>
    <row r="582" customHeight="1" spans="1:89">
      <c r="A582" s="12">
        <v>577</v>
      </c>
      <c r="B582" s="44">
        <v>201805</v>
      </c>
      <c r="C582" s="45">
        <v>27</v>
      </c>
      <c r="D582" s="46" t="s">
        <v>113</v>
      </c>
      <c r="E582" s="47"/>
      <c r="F582" s="47"/>
      <c r="G582" s="47"/>
      <c r="H582" s="47"/>
      <c r="I582" s="47"/>
      <c r="J582" s="47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  <c r="AA582" s="48"/>
      <c r="AB582" s="48"/>
      <c r="AC582" s="48"/>
      <c r="AD582" s="48"/>
      <c r="AE582" s="48"/>
      <c r="AF582" s="48"/>
      <c r="AG582" s="49"/>
      <c r="AH582" s="48"/>
      <c r="AI582" s="48"/>
      <c r="AJ582" s="49"/>
      <c r="AK582" s="48"/>
      <c r="AL582" s="50"/>
      <c r="AM582" s="51"/>
      <c r="AN582" s="48"/>
      <c r="AO582" s="48"/>
      <c r="AP582" s="48"/>
      <c r="AQ582" s="48"/>
      <c r="AR582" s="48"/>
      <c r="AS582" s="48"/>
      <c r="AT582" s="48"/>
      <c r="AU582" s="48"/>
      <c r="AV582" s="48"/>
      <c r="AW582" s="48"/>
      <c r="AX582" s="48"/>
      <c r="AY582" s="48"/>
      <c r="AZ582" s="48"/>
      <c r="BA582" s="48"/>
      <c r="BB582" s="48"/>
      <c r="BC582" s="48"/>
      <c r="BD582" s="48"/>
      <c r="BE582" s="48"/>
      <c r="BF582" s="48"/>
      <c r="BG582" s="48"/>
      <c r="BH582" s="48"/>
      <c r="BI582" s="48"/>
      <c r="BJ582" s="48"/>
      <c r="BK582" s="48"/>
      <c r="BL582" s="48"/>
      <c r="BM582" s="48"/>
      <c r="BN582" s="48"/>
      <c r="BO582" s="48"/>
      <c r="BP582" s="48"/>
      <c r="BQ582" s="48"/>
      <c r="BR582" s="48"/>
      <c r="BS582" s="48"/>
      <c r="BT582" s="48"/>
      <c r="BU582" s="48"/>
      <c r="BV582" s="48"/>
      <c r="BW582" s="48"/>
      <c r="BX582" s="48"/>
      <c r="BY582" s="48"/>
      <c r="BZ582" s="48"/>
      <c r="CA582" s="48"/>
      <c r="CB582" s="48"/>
      <c r="CC582" s="48"/>
      <c r="CD582" s="48"/>
      <c r="CE582" s="48"/>
      <c r="CF582" s="48"/>
      <c r="CG582" s="48"/>
      <c r="CH582" s="50"/>
      <c r="CI582" s="52">
        <f t="shared" si="41"/>
        <v>0</v>
      </c>
      <c r="CJ582" s="4"/>
      <c r="CK582" s="43">
        <f t="shared" si="38"/>
        <v>0</v>
      </c>
    </row>
    <row r="583" customHeight="1" spans="1:89">
      <c r="A583" s="12">
        <v>578</v>
      </c>
      <c r="B583" s="44">
        <v>201805</v>
      </c>
      <c r="C583" s="45">
        <v>28</v>
      </c>
      <c r="D583" s="46" t="s">
        <v>114</v>
      </c>
      <c r="E583" s="47"/>
      <c r="F583" s="47"/>
      <c r="G583" s="47"/>
      <c r="H583" s="47"/>
      <c r="I583" s="47"/>
      <c r="J583" s="47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  <c r="AA583" s="48"/>
      <c r="AB583" s="48"/>
      <c r="AC583" s="48"/>
      <c r="AD583" s="48"/>
      <c r="AE583" s="48"/>
      <c r="AF583" s="48"/>
      <c r="AG583" s="49"/>
      <c r="AH583" s="48"/>
      <c r="AI583" s="48"/>
      <c r="AJ583" s="49"/>
      <c r="AK583" s="48"/>
      <c r="AL583" s="50"/>
      <c r="AM583" s="51"/>
      <c r="AN583" s="48"/>
      <c r="AO583" s="48"/>
      <c r="AP583" s="48"/>
      <c r="AQ583" s="48"/>
      <c r="AR583" s="48"/>
      <c r="AS583" s="48"/>
      <c r="AT583" s="48"/>
      <c r="AU583" s="48"/>
      <c r="AV583" s="48"/>
      <c r="AW583" s="48"/>
      <c r="AX583" s="48"/>
      <c r="AY583" s="48"/>
      <c r="AZ583" s="48"/>
      <c r="BA583" s="48"/>
      <c r="BB583" s="48"/>
      <c r="BC583" s="48"/>
      <c r="BD583" s="48"/>
      <c r="BE583" s="48"/>
      <c r="BF583" s="48"/>
      <c r="BG583" s="48"/>
      <c r="BH583" s="48"/>
      <c r="BI583" s="48"/>
      <c r="BJ583" s="48"/>
      <c r="BK583" s="48"/>
      <c r="BL583" s="48"/>
      <c r="BM583" s="48"/>
      <c r="BN583" s="48"/>
      <c r="BO583" s="48"/>
      <c r="BP583" s="48"/>
      <c r="BQ583" s="48"/>
      <c r="BR583" s="48"/>
      <c r="BS583" s="48"/>
      <c r="BT583" s="48"/>
      <c r="BU583" s="48"/>
      <c r="BV583" s="48"/>
      <c r="BW583" s="48"/>
      <c r="BX583" s="48"/>
      <c r="BY583" s="48"/>
      <c r="BZ583" s="48"/>
      <c r="CA583" s="48"/>
      <c r="CB583" s="48"/>
      <c r="CC583" s="48"/>
      <c r="CD583" s="48"/>
      <c r="CE583" s="48"/>
      <c r="CF583" s="48"/>
      <c r="CG583" s="48"/>
      <c r="CH583" s="50"/>
      <c r="CI583" s="52"/>
      <c r="CJ583" s="4">
        <f>Q583-AN583</f>
        <v>0</v>
      </c>
      <c r="CK583" s="43">
        <f t="shared" si="38"/>
        <v>0</v>
      </c>
    </row>
    <row r="584" customHeight="1" spans="1:89">
      <c r="A584" s="12">
        <v>579</v>
      </c>
      <c r="B584" s="44">
        <v>201805</v>
      </c>
      <c r="C584" s="45">
        <v>29</v>
      </c>
      <c r="D584" s="46" t="s">
        <v>115</v>
      </c>
      <c r="E584" s="47"/>
      <c r="F584" s="47"/>
      <c r="G584" s="47"/>
      <c r="H584" s="47"/>
      <c r="I584" s="47"/>
      <c r="J584" s="47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  <c r="AA584" s="48"/>
      <c r="AB584" s="48"/>
      <c r="AC584" s="48"/>
      <c r="AD584" s="48"/>
      <c r="AE584" s="48"/>
      <c r="AF584" s="48"/>
      <c r="AG584" s="49"/>
      <c r="AH584" s="48"/>
      <c r="AI584" s="48"/>
      <c r="AJ584" s="49"/>
      <c r="AK584" s="48"/>
      <c r="AL584" s="50"/>
      <c r="AM584" s="51"/>
      <c r="AN584" s="48"/>
      <c r="AO584" s="48"/>
      <c r="AP584" s="48"/>
      <c r="AQ584" s="48"/>
      <c r="AR584" s="48"/>
      <c r="AS584" s="48"/>
      <c r="AT584" s="48"/>
      <c r="AU584" s="48"/>
      <c r="AV584" s="48"/>
      <c r="AW584" s="48"/>
      <c r="AX584" s="48"/>
      <c r="AY584" s="48"/>
      <c r="AZ584" s="48"/>
      <c r="BA584" s="48"/>
      <c r="BB584" s="48"/>
      <c r="BC584" s="48"/>
      <c r="BD584" s="48"/>
      <c r="BE584" s="48"/>
      <c r="BF584" s="48"/>
      <c r="BG584" s="48"/>
      <c r="BH584" s="48"/>
      <c r="BI584" s="48"/>
      <c r="BJ584" s="48"/>
      <c r="BK584" s="48"/>
      <c r="BL584" s="48"/>
      <c r="BM584" s="48"/>
      <c r="BN584" s="48"/>
      <c r="BO584" s="48"/>
      <c r="BP584" s="48"/>
      <c r="BQ584" s="48"/>
      <c r="BR584" s="48"/>
      <c r="BS584" s="48"/>
      <c r="BT584" s="48"/>
      <c r="BU584" s="48"/>
      <c r="BV584" s="48"/>
      <c r="BW584" s="48"/>
      <c r="BX584" s="48"/>
      <c r="BY584" s="48"/>
      <c r="BZ584" s="48"/>
      <c r="CA584" s="48"/>
      <c r="CB584" s="48"/>
      <c r="CC584" s="48"/>
      <c r="CD584" s="48"/>
      <c r="CE584" s="48"/>
      <c r="CF584" s="48"/>
      <c r="CG584" s="48"/>
      <c r="CH584" s="50"/>
      <c r="CI584" s="52">
        <f t="shared" ref="CI584:CI591" si="42">BR584-SUM(BK584,AM584:AN584,AT584,AW584)</f>
        <v>0</v>
      </c>
      <c r="CJ584" s="4"/>
      <c r="CK584" s="43">
        <f t="shared" si="38"/>
        <v>0</v>
      </c>
    </row>
    <row r="585" customHeight="1" spans="1:89">
      <c r="A585" s="12">
        <v>580</v>
      </c>
      <c r="B585" s="44">
        <v>201805</v>
      </c>
      <c r="C585" s="45">
        <v>30</v>
      </c>
      <c r="D585" s="46" t="s">
        <v>116</v>
      </c>
      <c r="E585" s="47"/>
      <c r="F585" s="47"/>
      <c r="G585" s="47"/>
      <c r="H585" s="47"/>
      <c r="I585" s="47"/>
      <c r="J585" s="47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  <c r="AA585" s="48"/>
      <c r="AB585" s="48"/>
      <c r="AC585" s="48"/>
      <c r="AD585" s="48"/>
      <c r="AE585" s="48"/>
      <c r="AF585" s="48"/>
      <c r="AG585" s="49"/>
      <c r="AH585" s="48"/>
      <c r="AI585" s="48"/>
      <c r="AJ585" s="49"/>
      <c r="AK585" s="48"/>
      <c r="AL585" s="50"/>
      <c r="AM585" s="51"/>
      <c r="AN585" s="48"/>
      <c r="AO585" s="48"/>
      <c r="AP585" s="48"/>
      <c r="AQ585" s="48"/>
      <c r="AR585" s="48"/>
      <c r="AS585" s="48"/>
      <c r="AT585" s="48"/>
      <c r="AU585" s="48"/>
      <c r="AV585" s="48"/>
      <c r="AW585" s="48"/>
      <c r="AX585" s="48"/>
      <c r="AY585" s="48"/>
      <c r="AZ585" s="48"/>
      <c r="BA585" s="48"/>
      <c r="BB585" s="48"/>
      <c r="BC585" s="48"/>
      <c r="BD585" s="48"/>
      <c r="BE585" s="48"/>
      <c r="BF585" s="48"/>
      <c r="BG585" s="48"/>
      <c r="BH585" s="48"/>
      <c r="BI585" s="48"/>
      <c r="BJ585" s="48"/>
      <c r="BK585" s="48"/>
      <c r="BL585" s="48"/>
      <c r="BM585" s="48"/>
      <c r="BN585" s="48"/>
      <c r="BO585" s="48"/>
      <c r="BP585" s="48"/>
      <c r="BQ585" s="48"/>
      <c r="BR585" s="48"/>
      <c r="BS585" s="48"/>
      <c r="BT585" s="48"/>
      <c r="BU585" s="48"/>
      <c r="BV585" s="48"/>
      <c r="BW585" s="48"/>
      <c r="BX585" s="48"/>
      <c r="BY585" s="48"/>
      <c r="BZ585" s="48"/>
      <c r="CA585" s="48"/>
      <c r="CB585" s="48"/>
      <c r="CC585" s="48"/>
      <c r="CD585" s="48"/>
      <c r="CE585" s="48"/>
      <c r="CF585" s="48"/>
      <c r="CG585" s="48"/>
      <c r="CH585" s="50"/>
      <c r="CI585" s="52">
        <f t="shared" si="42"/>
        <v>0</v>
      </c>
      <c r="CJ585" s="4"/>
      <c r="CK585" s="43">
        <f t="shared" si="38"/>
        <v>0</v>
      </c>
    </row>
    <row r="586" customHeight="1" spans="1:89">
      <c r="A586" s="12">
        <v>581</v>
      </c>
      <c r="B586" s="44">
        <v>201805</v>
      </c>
      <c r="C586" s="45">
        <v>31</v>
      </c>
      <c r="D586" s="46" t="s">
        <v>117</v>
      </c>
      <c r="E586" s="47"/>
      <c r="F586" s="47"/>
      <c r="G586" s="47"/>
      <c r="H586" s="47"/>
      <c r="I586" s="47"/>
      <c r="J586" s="47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  <c r="AA586" s="48"/>
      <c r="AB586" s="48"/>
      <c r="AC586" s="48"/>
      <c r="AD586" s="48"/>
      <c r="AE586" s="48"/>
      <c r="AF586" s="48"/>
      <c r="AG586" s="49"/>
      <c r="AH586" s="48"/>
      <c r="AI586" s="48"/>
      <c r="AJ586" s="49"/>
      <c r="AK586" s="48"/>
      <c r="AL586" s="50"/>
      <c r="AM586" s="51"/>
      <c r="AN586" s="48"/>
      <c r="AO586" s="48"/>
      <c r="AP586" s="48"/>
      <c r="AQ586" s="48"/>
      <c r="AR586" s="48"/>
      <c r="AS586" s="48"/>
      <c r="AT586" s="48"/>
      <c r="AU586" s="48"/>
      <c r="AV586" s="48"/>
      <c r="AW586" s="48"/>
      <c r="AX586" s="48"/>
      <c r="AY586" s="48"/>
      <c r="AZ586" s="48"/>
      <c r="BA586" s="48"/>
      <c r="BB586" s="48"/>
      <c r="BC586" s="48"/>
      <c r="BD586" s="48"/>
      <c r="BE586" s="48"/>
      <c r="BF586" s="48"/>
      <c r="BG586" s="48"/>
      <c r="BH586" s="48"/>
      <c r="BI586" s="48"/>
      <c r="BJ586" s="48"/>
      <c r="BK586" s="48"/>
      <c r="BL586" s="48"/>
      <c r="BM586" s="48"/>
      <c r="BN586" s="48"/>
      <c r="BO586" s="48"/>
      <c r="BP586" s="48"/>
      <c r="BQ586" s="48"/>
      <c r="BR586" s="48"/>
      <c r="BS586" s="48"/>
      <c r="BT586" s="48"/>
      <c r="BU586" s="48"/>
      <c r="BV586" s="48"/>
      <c r="BW586" s="48"/>
      <c r="BX586" s="48"/>
      <c r="BY586" s="48"/>
      <c r="BZ586" s="48"/>
      <c r="CA586" s="48"/>
      <c r="CB586" s="48"/>
      <c r="CC586" s="48"/>
      <c r="CD586" s="48"/>
      <c r="CE586" s="48"/>
      <c r="CF586" s="48"/>
      <c r="CG586" s="48"/>
      <c r="CH586" s="50"/>
      <c r="CI586" s="52">
        <f t="shared" si="42"/>
        <v>0</v>
      </c>
      <c r="CJ586" s="4"/>
      <c r="CK586" s="43">
        <f t="shared" si="38"/>
        <v>0</v>
      </c>
    </row>
    <row r="587" customHeight="1" spans="1:89">
      <c r="A587" s="12">
        <v>582</v>
      </c>
      <c r="B587" s="44">
        <v>201805</v>
      </c>
      <c r="C587" s="45">
        <v>32</v>
      </c>
      <c r="D587" s="46" t="s">
        <v>118</v>
      </c>
      <c r="E587" s="47"/>
      <c r="F587" s="47"/>
      <c r="G587" s="47"/>
      <c r="H587" s="47"/>
      <c r="I587" s="47"/>
      <c r="J587" s="47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  <c r="AA587" s="48"/>
      <c r="AB587" s="48"/>
      <c r="AC587" s="48"/>
      <c r="AD587" s="48"/>
      <c r="AE587" s="48"/>
      <c r="AF587" s="48"/>
      <c r="AG587" s="49"/>
      <c r="AH587" s="48"/>
      <c r="AI587" s="48"/>
      <c r="AJ587" s="49"/>
      <c r="AK587" s="48"/>
      <c r="AL587" s="50"/>
      <c r="AM587" s="51"/>
      <c r="AN587" s="48"/>
      <c r="AO587" s="48"/>
      <c r="AP587" s="48"/>
      <c r="AQ587" s="48"/>
      <c r="AR587" s="48"/>
      <c r="AS587" s="48"/>
      <c r="AT587" s="48"/>
      <c r="AU587" s="48"/>
      <c r="AV587" s="48"/>
      <c r="AW587" s="48"/>
      <c r="AX587" s="48"/>
      <c r="AY587" s="48"/>
      <c r="AZ587" s="48"/>
      <c r="BA587" s="48"/>
      <c r="BB587" s="48"/>
      <c r="BC587" s="48"/>
      <c r="BD587" s="48"/>
      <c r="BE587" s="48"/>
      <c r="BF587" s="48"/>
      <c r="BG587" s="48"/>
      <c r="BH587" s="48"/>
      <c r="BI587" s="48"/>
      <c r="BJ587" s="48"/>
      <c r="BK587" s="48"/>
      <c r="BL587" s="48"/>
      <c r="BM587" s="48"/>
      <c r="BN587" s="48"/>
      <c r="BO587" s="48"/>
      <c r="BP587" s="48"/>
      <c r="BQ587" s="48"/>
      <c r="BR587" s="48"/>
      <c r="BS587" s="48"/>
      <c r="BT587" s="48"/>
      <c r="BU587" s="48"/>
      <c r="BV587" s="48"/>
      <c r="BW587" s="48"/>
      <c r="BX587" s="48"/>
      <c r="BY587" s="48"/>
      <c r="BZ587" s="48"/>
      <c r="CA587" s="48"/>
      <c r="CB587" s="48"/>
      <c r="CC587" s="48"/>
      <c r="CD587" s="48"/>
      <c r="CE587" s="48"/>
      <c r="CF587" s="48"/>
      <c r="CG587" s="48"/>
      <c r="CH587" s="50"/>
      <c r="CI587" s="52">
        <f t="shared" si="42"/>
        <v>0</v>
      </c>
      <c r="CJ587" s="4"/>
      <c r="CK587" s="43">
        <f t="shared" si="38"/>
        <v>0</v>
      </c>
    </row>
    <row r="588" customHeight="1" spans="1:89">
      <c r="A588" s="12">
        <v>583</v>
      </c>
      <c r="B588" s="44">
        <v>201805</v>
      </c>
      <c r="C588" s="45">
        <v>33</v>
      </c>
      <c r="D588" s="46" t="s">
        <v>119</v>
      </c>
      <c r="E588" s="47"/>
      <c r="F588" s="47"/>
      <c r="G588" s="47"/>
      <c r="H588" s="47"/>
      <c r="I588" s="47"/>
      <c r="J588" s="47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  <c r="AA588" s="48"/>
      <c r="AB588" s="48"/>
      <c r="AC588" s="48"/>
      <c r="AD588" s="48"/>
      <c r="AE588" s="48"/>
      <c r="AF588" s="48"/>
      <c r="AG588" s="49"/>
      <c r="AH588" s="48"/>
      <c r="AI588" s="48"/>
      <c r="AJ588" s="49"/>
      <c r="AK588" s="48"/>
      <c r="AL588" s="50"/>
      <c r="AM588" s="51"/>
      <c r="AN588" s="48"/>
      <c r="AO588" s="48"/>
      <c r="AP588" s="48"/>
      <c r="AQ588" s="48"/>
      <c r="AR588" s="48"/>
      <c r="AS588" s="48"/>
      <c r="AT588" s="48"/>
      <c r="AU588" s="48"/>
      <c r="AV588" s="48"/>
      <c r="AW588" s="48"/>
      <c r="AX588" s="48"/>
      <c r="AY588" s="48"/>
      <c r="AZ588" s="48"/>
      <c r="BA588" s="48"/>
      <c r="BB588" s="48"/>
      <c r="BC588" s="48"/>
      <c r="BD588" s="48"/>
      <c r="BE588" s="48"/>
      <c r="BF588" s="48"/>
      <c r="BG588" s="48"/>
      <c r="BH588" s="48"/>
      <c r="BI588" s="48"/>
      <c r="BJ588" s="48"/>
      <c r="BK588" s="48"/>
      <c r="BL588" s="48"/>
      <c r="BM588" s="48"/>
      <c r="BN588" s="48"/>
      <c r="BO588" s="48"/>
      <c r="BP588" s="48"/>
      <c r="BQ588" s="48"/>
      <c r="BR588" s="48"/>
      <c r="BS588" s="48"/>
      <c r="BT588" s="48"/>
      <c r="BU588" s="48"/>
      <c r="BV588" s="48"/>
      <c r="BW588" s="48"/>
      <c r="BX588" s="48"/>
      <c r="BY588" s="48"/>
      <c r="BZ588" s="48"/>
      <c r="CA588" s="48"/>
      <c r="CB588" s="48"/>
      <c r="CC588" s="48"/>
      <c r="CD588" s="48"/>
      <c r="CE588" s="48"/>
      <c r="CF588" s="48"/>
      <c r="CG588" s="48"/>
      <c r="CH588" s="50"/>
      <c r="CI588" s="52">
        <f t="shared" si="42"/>
        <v>0</v>
      </c>
      <c r="CJ588" s="4"/>
      <c r="CK588" s="43">
        <f t="shared" si="38"/>
        <v>0</v>
      </c>
    </row>
    <row r="589" customHeight="1" spans="1:89">
      <c r="A589" s="12">
        <v>584</v>
      </c>
      <c r="B589" s="44">
        <v>201805</v>
      </c>
      <c r="C589" s="45">
        <v>34</v>
      </c>
      <c r="D589" s="46" t="s">
        <v>120</v>
      </c>
      <c r="E589" s="47"/>
      <c r="F589" s="47"/>
      <c r="G589" s="47"/>
      <c r="H589" s="47"/>
      <c r="I589" s="47"/>
      <c r="J589" s="47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  <c r="AA589" s="48"/>
      <c r="AB589" s="48"/>
      <c r="AC589" s="48"/>
      <c r="AD589" s="48"/>
      <c r="AE589" s="48"/>
      <c r="AF589" s="48"/>
      <c r="AG589" s="49"/>
      <c r="AH589" s="48"/>
      <c r="AI589" s="48"/>
      <c r="AJ589" s="49"/>
      <c r="AK589" s="48"/>
      <c r="AL589" s="50"/>
      <c r="AM589" s="51"/>
      <c r="AN589" s="48"/>
      <c r="AO589" s="48"/>
      <c r="AP589" s="48"/>
      <c r="AQ589" s="48"/>
      <c r="AR589" s="48"/>
      <c r="AS589" s="48"/>
      <c r="AT589" s="48"/>
      <c r="AU589" s="48"/>
      <c r="AV589" s="48"/>
      <c r="AW589" s="48"/>
      <c r="AX589" s="48"/>
      <c r="AY589" s="48"/>
      <c r="AZ589" s="48"/>
      <c r="BA589" s="48"/>
      <c r="BB589" s="48"/>
      <c r="BC589" s="48"/>
      <c r="BD589" s="48"/>
      <c r="BE589" s="48"/>
      <c r="BF589" s="48"/>
      <c r="BG589" s="48"/>
      <c r="BH589" s="48"/>
      <c r="BI589" s="48"/>
      <c r="BJ589" s="48"/>
      <c r="BK589" s="48"/>
      <c r="BL589" s="48"/>
      <c r="BM589" s="48"/>
      <c r="BN589" s="48"/>
      <c r="BO589" s="48"/>
      <c r="BP589" s="48"/>
      <c r="BQ589" s="48"/>
      <c r="BR589" s="48"/>
      <c r="BS589" s="48"/>
      <c r="BT589" s="48"/>
      <c r="BU589" s="48"/>
      <c r="BV589" s="48"/>
      <c r="BW589" s="48"/>
      <c r="BX589" s="48"/>
      <c r="BY589" s="48"/>
      <c r="BZ589" s="48"/>
      <c r="CA589" s="48"/>
      <c r="CB589" s="48"/>
      <c r="CC589" s="48"/>
      <c r="CD589" s="48"/>
      <c r="CE589" s="48"/>
      <c r="CF589" s="48"/>
      <c r="CG589" s="48"/>
      <c r="CH589" s="50"/>
      <c r="CI589" s="52">
        <f t="shared" si="42"/>
        <v>0</v>
      </c>
      <c r="CJ589" s="4"/>
      <c r="CK589" s="43">
        <f t="shared" si="38"/>
        <v>0</v>
      </c>
    </row>
    <row r="590" customHeight="1" spans="1:89">
      <c r="A590" s="12">
        <v>585</v>
      </c>
      <c r="B590" s="44">
        <v>201805</v>
      </c>
      <c r="C590" s="45">
        <v>35</v>
      </c>
      <c r="D590" s="46" t="s">
        <v>121</v>
      </c>
      <c r="E590" s="47"/>
      <c r="F590" s="47"/>
      <c r="G590" s="47"/>
      <c r="H590" s="47"/>
      <c r="I590" s="47"/>
      <c r="J590" s="47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  <c r="AA590" s="48"/>
      <c r="AB590" s="48"/>
      <c r="AC590" s="48"/>
      <c r="AD590" s="48"/>
      <c r="AE590" s="48"/>
      <c r="AF590" s="48"/>
      <c r="AG590" s="49"/>
      <c r="AH590" s="48"/>
      <c r="AI590" s="48"/>
      <c r="AJ590" s="49"/>
      <c r="AK590" s="48"/>
      <c r="AL590" s="50"/>
      <c r="AM590" s="51"/>
      <c r="AN590" s="48"/>
      <c r="AO590" s="48"/>
      <c r="AP590" s="48"/>
      <c r="AQ590" s="48"/>
      <c r="AR590" s="48"/>
      <c r="AS590" s="48"/>
      <c r="AT590" s="48"/>
      <c r="AU590" s="48"/>
      <c r="AV590" s="48"/>
      <c r="AW590" s="48"/>
      <c r="AX590" s="48"/>
      <c r="AY590" s="48"/>
      <c r="AZ590" s="48"/>
      <c r="BA590" s="48"/>
      <c r="BB590" s="48"/>
      <c r="BC590" s="48"/>
      <c r="BD590" s="48"/>
      <c r="BE590" s="48"/>
      <c r="BF590" s="48"/>
      <c r="BG590" s="48"/>
      <c r="BH590" s="48"/>
      <c r="BI590" s="48"/>
      <c r="BJ590" s="48"/>
      <c r="BK590" s="48"/>
      <c r="BL590" s="48"/>
      <c r="BM590" s="48"/>
      <c r="BN590" s="48"/>
      <c r="BO590" s="48"/>
      <c r="BP590" s="48"/>
      <c r="BQ590" s="48"/>
      <c r="BR590" s="48"/>
      <c r="BS590" s="48"/>
      <c r="BT590" s="48"/>
      <c r="BU590" s="48"/>
      <c r="BV590" s="48"/>
      <c r="BW590" s="48"/>
      <c r="BX590" s="48"/>
      <c r="BY590" s="48"/>
      <c r="BZ590" s="48"/>
      <c r="CA590" s="48"/>
      <c r="CB590" s="48"/>
      <c r="CC590" s="48"/>
      <c r="CD590" s="48"/>
      <c r="CE590" s="48"/>
      <c r="CF590" s="48"/>
      <c r="CG590" s="48"/>
      <c r="CH590" s="50"/>
      <c r="CI590" s="52">
        <f t="shared" si="42"/>
        <v>0</v>
      </c>
      <c r="CJ590" s="4"/>
      <c r="CK590" s="43">
        <f t="shared" si="38"/>
        <v>0</v>
      </c>
    </row>
    <row r="591" customHeight="1" spans="1:89">
      <c r="A591" s="12">
        <v>586</v>
      </c>
      <c r="B591" s="44">
        <v>201805</v>
      </c>
      <c r="C591" s="45">
        <v>36</v>
      </c>
      <c r="D591" s="46" t="s">
        <v>122</v>
      </c>
      <c r="E591" s="47"/>
      <c r="F591" s="47"/>
      <c r="G591" s="47"/>
      <c r="H591" s="47"/>
      <c r="I591" s="47"/>
      <c r="J591" s="47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  <c r="AA591" s="48"/>
      <c r="AB591" s="48"/>
      <c r="AC591" s="48"/>
      <c r="AD591" s="48"/>
      <c r="AE591" s="48"/>
      <c r="AF591" s="48"/>
      <c r="AG591" s="49"/>
      <c r="AH591" s="48"/>
      <c r="AI591" s="48"/>
      <c r="AJ591" s="49"/>
      <c r="AK591" s="48"/>
      <c r="AL591" s="50"/>
      <c r="AM591" s="51"/>
      <c r="AN591" s="48"/>
      <c r="AO591" s="48"/>
      <c r="AP591" s="48"/>
      <c r="AQ591" s="48"/>
      <c r="AR591" s="48"/>
      <c r="AS591" s="48"/>
      <c r="AT591" s="48"/>
      <c r="AU591" s="48"/>
      <c r="AV591" s="48"/>
      <c r="AW591" s="48"/>
      <c r="AX591" s="48"/>
      <c r="AY591" s="48"/>
      <c r="AZ591" s="48"/>
      <c r="BA591" s="48"/>
      <c r="BB591" s="48"/>
      <c r="BC591" s="48"/>
      <c r="BD591" s="48"/>
      <c r="BE591" s="48"/>
      <c r="BF591" s="48"/>
      <c r="BG591" s="48"/>
      <c r="BH591" s="48"/>
      <c r="BI591" s="48"/>
      <c r="BJ591" s="48"/>
      <c r="BK591" s="48"/>
      <c r="BL591" s="48"/>
      <c r="BM591" s="48"/>
      <c r="BN591" s="48"/>
      <c r="BO591" s="48"/>
      <c r="BP591" s="48"/>
      <c r="BQ591" s="48"/>
      <c r="BR591" s="48"/>
      <c r="BS591" s="48"/>
      <c r="BT591" s="48"/>
      <c r="BU591" s="48"/>
      <c r="BV591" s="48"/>
      <c r="BW591" s="48"/>
      <c r="BX591" s="48"/>
      <c r="BY591" s="48"/>
      <c r="BZ591" s="48"/>
      <c r="CA591" s="48"/>
      <c r="CB591" s="48"/>
      <c r="CC591" s="48"/>
      <c r="CD591" s="48"/>
      <c r="CE591" s="48"/>
      <c r="CF591" s="48"/>
      <c r="CG591" s="48"/>
      <c r="CH591" s="50"/>
      <c r="CI591" s="52">
        <f t="shared" si="42"/>
        <v>0</v>
      </c>
      <c r="CJ591" s="4"/>
      <c r="CK591" s="43">
        <f t="shared" si="38"/>
        <v>0</v>
      </c>
    </row>
    <row r="592" customHeight="1" spans="1:89">
      <c r="A592" s="12">
        <v>587</v>
      </c>
      <c r="B592" s="44">
        <v>201805</v>
      </c>
      <c r="C592" s="45">
        <v>37</v>
      </c>
      <c r="D592" s="46" t="s">
        <v>123</v>
      </c>
      <c r="E592" s="47"/>
      <c r="F592" s="47"/>
      <c r="G592" s="47"/>
      <c r="H592" s="47"/>
      <c r="I592" s="47"/>
      <c r="J592" s="47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  <c r="AA592" s="48"/>
      <c r="AB592" s="48"/>
      <c r="AC592" s="48"/>
      <c r="AD592" s="48"/>
      <c r="AE592" s="48"/>
      <c r="AF592" s="48"/>
      <c r="AG592" s="49"/>
      <c r="AH592" s="48"/>
      <c r="AI592" s="48"/>
      <c r="AJ592" s="49"/>
      <c r="AK592" s="48"/>
      <c r="AL592" s="50"/>
      <c r="AM592" s="51"/>
      <c r="AN592" s="48"/>
      <c r="AO592" s="48"/>
      <c r="AP592" s="48"/>
      <c r="AQ592" s="48"/>
      <c r="AR592" s="48"/>
      <c r="AS592" s="48"/>
      <c r="AT592" s="48"/>
      <c r="AU592" s="48"/>
      <c r="AV592" s="48"/>
      <c r="AW592" s="48"/>
      <c r="AX592" s="48"/>
      <c r="AY592" s="48"/>
      <c r="AZ592" s="48"/>
      <c r="BA592" s="48"/>
      <c r="BB592" s="48"/>
      <c r="BC592" s="48"/>
      <c r="BD592" s="48"/>
      <c r="BE592" s="48"/>
      <c r="BF592" s="48"/>
      <c r="BG592" s="48"/>
      <c r="BH592" s="48"/>
      <c r="BI592" s="48"/>
      <c r="BJ592" s="48"/>
      <c r="BK592" s="48"/>
      <c r="BL592" s="48"/>
      <c r="BM592" s="48"/>
      <c r="BN592" s="48"/>
      <c r="BO592" s="48"/>
      <c r="BP592" s="48"/>
      <c r="BQ592" s="48"/>
      <c r="BR592" s="48"/>
      <c r="BS592" s="48"/>
      <c r="BT592" s="48"/>
      <c r="BU592" s="48"/>
      <c r="BV592" s="48"/>
      <c r="BW592" s="48"/>
      <c r="BX592" s="48"/>
      <c r="BY592" s="48"/>
      <c r="BZ592" s="48"/>
      <c r="CA592" s="48"/>
      <c r="CB592" s="48"/>
      <c r="CC592" s="48"/>
      <c r="CD592" s="48"/>
      <c r="CE592" s="48"/>
      <c r="CF592" s="48"/>
      <c r="CG592" s="48"/>
      <c r="CH592" s="50"/>
      <c r="CI592" s="52"/>
      <c r="CJ592" s="4">
        <f>Q592-AN592</f>
        <v>0</v>
      </c>
      <c r="CK592" s="43">
        <f t="shared" si="38"/>
        <v>0</v>
      </c>
    </row>
    <row r="593" customHeight="1" spans="1:89">
      <c r="A593" s="12">
        <v>588</v>
      </c>
      <c r="B593" s="44">
        <v>201805</v>
      </c>
      <c r="C593" s="45">
        <v>38</v>
      </c>
      <c r="D593" s="46" t="s">
        <v>124</v>
      </c>
      <c r="E593" s="47"/>
      <c r="F593" s="47"/>
      <c r="G593" s="47"/>
      <c r="H593" s="47"/>
      <c r="I593" s="47"/>
      <c r="J593" s="47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  <c r="AA593" s="48"/>
      <c r="AB593" s="48"/>
      <c r="AC593" s="48"/>
      <c r="AD593" s="48"/>
      <c r="AE593" s="48"/>
      <c r="AF593" s="48"/>
      <c r="AG593" s="49"/>
      <c r="AH593" s="48"/>
      <c r="AI593" s="48"/>
      <c r="AJ593" s="49"/>
      <c r="AK593" s="48"/>
      <c r="AL593" s="50"/>
      <c r="AM593" s="51"/>
      <c r="AN593" s="48"/>
      <c r="AO593" s="48"/>
      <c r="AP593" s="48"/>
      <c r="AQ593" s="48"/>
      <c r="AR593" s="48"/>
      <c r="AS593" s="48"/>
      <c r="AT593" s="48"/>
      <c r="AU593" s="48"/>
      <c r="AV593" s="48"/>
      <c r="AW593" s="48"/>
      <c r="AX593" s="48"/>
      <c r="AY593" s="48"/>
      <c r="AZ593" s="48"/>
      <c r="BA593" s="48"/>
      <c r="BB593" s="48"/>
      <c r="BC593" s="48"/>
      <c r="BD593" s="48"/>
      <c r="BE593" s="48"/>
      <c r="BF593" s="48"/>
      <c r="BG593" s="48"/>
      <c r="BH593" s="48"/>
      <c r="BI593" s="48"/>
      <c r="BJ593" s="48"/>
      <c r="BK593" s="48"/>
      <c r="BL593" s="48"/>
      <c r="BM593" s="48"/>
      <c r="BN593" s="48"/>
      <c r="BO593" s="48"/>
      <c r="BP593" s="48"/>
      <c r="BQ593" s="48"/>
      <c r="BR593" s="48"/>
      <c r="BS593" s="48"/>
      <c r="BT593" s="48"/>
      <c r="BU593" s="48"/>
      <c r="BV593" s="48"/>
      <c r="BW593" s="48"/>
      <c r="BX593" s="48"/>
      <c r="BY593" s="48"/>
      <c r="BZ593" s="48"/>
      <c r="CA593" s="48"/>
      <c r="CB593" s="48"/>
      <c r="CC593" s="48"/>
      <c r="CD593" s="48"/>
      <c r="CE593" s="48"/>
      <c r="CF593" s="48"/>
      <c r="CG593" s="48"/>
      <c r="CH593" s="50"/>
      <c r="CI593" s="52">
        <f t="shared" ref="CI593:CI599" si="43">BR593-SUM(BK593,AM593:AN593,AT593,AW593)</f>
        <v>0</v>
      </c>
      <c r="CJ593" s="4"/>
      <c r="CK593" s="43">
        <f t="shared" si="38"/>
        <v>0</v>
      </c>
    </row>
    <row r="594" customHeight="1" spans="1:89">
      <c r="A594" s="12">
        <v>589</v>
      </c>
      <c r="B594" s="44">
        <v>201805</v>
      </c>
      <c r="C594" s="45">
        <v>39</v>
      </c>
      <c r="D594" s="46" t="s">
        <v>125</v>
      </c>
      <c r="E594" s="47"/>
      <c r="F594" s="47"/>
      <c r="G594" s="47"/>
      <c r="H594" s="47"/>
      <c r="I594" s="47"/>
      <c r="J594" s="47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  <c r="AA594" s="48"/>
      <c r="AB594" s="48"/>
      <c r="AC594" s="48"/>
      <c r="AD594" s="48"/>
      <c r="AE594" s="48"/>
      <c r="AF594" s="48"/>
      <c r="AG594" s="49"/>
      <c r="AH594" s="48"/>
      <c r="AI594" s="48"/>
      <c r="AJ594" s="49"/>
      <c r="AK594" s="48"/>
      <c r="AL594" s="50"/>
      <c r="AM594" s="51"/>
      <c r="AN594" s="48"/>
      <c r="AO594" s="48"/>
      <c r="AP594" s="48"/>
      <c r="AQ594" s="48"/>
      <c r="AR594" s="48"/>
      <c r="AS594" s="48"/>
      <c r="AT594" s="48"/>
      <c r="AU594" s="48"/>
      <c r="AV594" s="48"/>
      <c r="AW594" s="48"/>
      <c r="AX594" s="48"/>
      <c r="AY594" s="48"/>
      <c r="AZ594" s="48"/>
      <c r="BA594" s="48"/>
      <c r="BB594" s="48"/>
      <c r="BC594" s="48"/>
      <c r="BD594" s="48"/>
      <c r="BE594" s="48"/>
      <c r="BF594" s="48"/>
      <c r="BG594" s="48"/>
      <c r="BH594" s="48"/>
      <c r="BI594" s="48"/>
      <c r="BJ594" s="48"/>
      <c r="BK594" s="48"/>
      <c r="BL594" s="48"/>
      <c r="BM594" s="48"/>
      <c r="BN594" s="48"/>
      <c r="BO594" s="48"/>
      <c r="BP594" s="48"/>
      <c r="BQ594" s="48"/>
      <c r="BR594" s="48"/>
      <c r="BS594" s="48"/>
      <c r="BT594" s="48"/>
      <c r="BU594" s="48"/>
      <c r="BV594" s="48"/>
      <c r="BW594" s="48"/>
      <c r="BX594" s="48"/>
      <c r="BY594" s="48"/>
      <c r="BZ594" s="48"/>
      <c r="CA594" s="48"/>
      <c r="CB594" s="48"/>
      <c r="CC594" s="48"/>
      <c r="CD594" s="48"/>
      <c r="CE594" s="48"/>
      <c r="CF594" s="48"/>
      <c r="CG594" s="48"/>
      <c r="CH594" s="50"/>
      <c r="CI594" s="52">
        <f t="shared" si="43"/>
        <v>0</v>
      </c>
      <c r="CJ594" s="4"/>
      <c r="CK594" s="43">
        <f t="shared" si="38"/>
        <v>0</v>
      </c>
    </row>
    <row r="595" customHeight="1" spans="1:89">
      <c r="A595" s="12">
        <v>590</v>
      </c>
      <c r="B595" s="44">
        <v>201805</v>
      </c>
      <c r="C595" s="45">
        <v>40</v>
      </c>
      <c r="D595" s="46" t="s">
        <v>126</v>
      </c>
      <c r="E595" s="47"/>
      <c r="F595" s="47"/>
      <c r="G595" s="47"/>
      <c r="H595" s="47"/>
      <c r="I595" s="47"/>
      <c r="J595" s="47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  <c r="AA595" s="48"/>
      <c r="AB595" s="48"/>
      <c r="AC595" s="48"/>
      <c r="AD595" s="48"/>
      <c r="AE595" s="48"/>
      <c r="AF595" s="48"/>
      <c r="AG595" s="49"/>
      <c r="AH595" s="48"/>
      <c r="AI595" s="48"/>
      <c r="AJ595" s="49"/>
      <c r="AK595" s="48"/>
      <c r="AL595" s="50"/>
      <c r="AM595" s="51"/>
      <c r="AN595" s="48"/>
      <c r="AO595" s="48"/>
      <c r="AP595" s="48"/>
      <c r="AQ595" s="48"/>
      <c r="AR595" s="48"/>
      <c r="AS595" s="48"/>
      <c r="AT595" s="48"/>
      <c r="AU595" s="48"/>
      <c r="AV595" s="48"/>
      <c r="AW595" s="48"/>
      <c r="AX595" s="48"/>
      <c r="AY595" s="48"/>
      <c r="AZ595" s="48"/>
      <c r="BA595" s="48"/>
      <c r="BB595" s="48"/>
      <c r="BC595" s="48"/>
      <c r="BD595" s="48"/>
      <c r="BE595" s="48"/>
      <c r="BF595" s="48"/>
      <c r="BG595" s="48"/>
      <c r="BH595" s="48"/>
      <c r="BI595" s="48"/>
      <c r="BJ595" s="48"/>
      <c r="BK595" s="48"/>
      <c r="BL595" s="48"/>
      <c r="BM595" s="48"/>
      <c r="BN595" s="48"/>
      <c r="BO595" s="48"/>
      <c r="BP595" s="48"/>
      <c r="BQ595" s="48"/>
      <c r="BR595" s="48"/>
      <c r="BS595" s="48"/>
      <c r="BT595" s="48"/>
      <c r="BU595" s="48"/>
      <c r="BV595" s="48"/>
      <c r="BW595" s="48"/>
      <c r="BX595" s="48"/>
      <c r="BY595" s="48"/>
      <c r="BZ595" s="48"/>
      <c r="CA595" s="48"/>
      <c r="CB595" s="48"/>
      <c r="CC595" s="48"/>
      <c r="CD595" s="48"/>
      <c r="CE595" s="48"/>
      <c r="CF595" s="48"/>
      <c r="CG595" s="48"/>
      <c r="CH595" s="50"/>
      <c r="CI595" s="52">
        <f t="shared" si="43"/>
        <v>0</v>
      </c>
      <c r="CJ595" s="4"/>
      <c r="CK595" s="43">
        <f t="shared" si="38"/>
        <v>0</v>
      </c>
    </row>
    <row r="596" customHeight="1" spans="1:89">
      <c r="A596" s="12">
        <v>591</v>
      </c>
      <c r="B596" s="44">
        <v>201805</v>
      </c>
      <c r="C596" s="45">
        <v>41</v>
      </c>
      <c r="D596" s="46" t="s">
        <v>127</v>
      </c>
      <c r="E596" s="47"/>
      <c r="F596" s="47"/>
      <c r="G596" s="47"/>
      <c r="H596" s="47"/>
      <c r="I596" s="47"/>
      <c r="J596" s="47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  <c r="AA596" s="48"/>
      <c r="AB596" s="48"/>
      <c r="AC596" s="48"/>
      <c r="AD596" s="48"/>
      <c r="AE596" s="48"/>
      <c r="AF596" s="48"/>
      <c r="AG596" s="49"/>
      <c r="AH596" s="48"/>
      <c r="AI596" s="48"/>
      <c r="AJ596" s="49"/>
      <c r="AK596" s="48"/>
      <c r="AL596" s="50"/>
      <c r="AM596" s="51"/>
      <c r="AN596" s="48"/>
      <c r="AO596" s="48"/>
      <c r="AP596" s="48"/>
      <c r="AQ596" s="48"/>
      <c r="AR596" s="48"/>
      <c r="AS596" s="48"/>
      <c r="AT596" s="48"/>
      <c r="AU596" s="48"/>
      <c r="AV596" s="48"/>
      <c r="AW596" s="48"/>
      <c r="AX596" s="48"/>
      <c r="AY596" s="48"/>
      <c r="AZ596" s="48"/>
      <c r="BA596" s="48"/>
      <c r="BB596" s="48"/>
      <c r="BC596" s="48"/>
      <c r="BD596" s="48"/>
      <c r="BE596" s="48"/>
      <c r="BF596" s="48"/>
      <c r="BG596" s="48"/>
      <c r="BH596" s="48"/>
      <c r="BI596" s="48"/>
      <c r="BJ596" s="48"/>
      <c r="BK596" s="48"/>
      <c r="BL596" s="48"/>
      <c r="BM596" s="48"/>
      <c r="BN596" s="48"/>
      <c r="BO596" s="48"/>
      <c r="BP596" s="48"/>
      <c r="BQ596" s="48"/>
      <c r="BR596" s="48"/>
      <c r="BS596" s="48"/>
      <c r="BT596" s="48"/>
      <c r="BU596" s="48"/>
      <c r="BV596" s="48"/>
      <c r="BW596" s="48"/>
      <c r="BX596" s="48"/>
      <c r="BY596" s="48"/>
      <c r="BZ596" s="48"/>
      <c r="CA596" s="48"/>
      <c r="CB596" s="48"/>
      <c r="CC596" s="48"/>
      <c r="CD596" s="48"/>
      <c r="CE596" s="48"/>
      <c r="CF596" s="48"/>
      <c r="CG596" s="48"/>
      <c r="CH596" s="50"/>
      <c r="CI596" s="52">
        <f t="shared" si="43"/>
        <v>0</v>
      </c>
      <c r="CJ596" s="4"/>
      <c r="CK596" s="43">
        <f t="shared" si="38"/>
        <v>0</v>
      </c>
    </row>
    <row r="597" customHeight="1" spans="1:89">
      <c r="A597" s="12">
        <v>592</v>
      </c>
      <c r="B597" s="44">
        <v>201805</v>
      </c>
      <c r="C597" s="45">
        <v>42</v>
      </c>
      <c r="D597" s="46" t="s">
        <v>128</v>
      </c>
      <c r="E597" s="47"/>
      <c r="F597" s="47"/>
      <c r="G597" s="47"/>
      <c r="H597" s="47"/>
      <c r="I597" s="47"/>
      <c r="J597" s="47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  <c r="AA597" s="48"/>
      <c r="AB597" s="48"/>
      <c r="AC597" s="48"/>
      <c r="AD597" s="48"/>
      <c r="AE597" s="48"/>
      <c r="AF597" s="48"/>
      <c r="AG597" s="49"/>
      <c r="AH597" s="48"/>
      <c r="AI597" s="48"/>
      <c r="AJ597" s="49"/>
      <c r="AK597" s="48"/>
      <c r="AL597" s="50"/>
      <c r="AM597" s="51"/>
      <c r="AN597" s="48"/>
      <c r="AO597" s="48"/>
      <c r="AP597" s="48"/>
      <c r="AQ597" s="48"/>
      <c r="AR597" s="48"/>
      <c r="AS597" s="48"/>
      <c r="AT597" s="48"/>
      <c r="AU597" s="48"/>
      <c r="AV597" s="48"/>
      <c r="AW597" s="48"/>
      <c r="AX597" s="48"/>
      <c r="AY597" s="48"/>
      <c r="AZ597" s="48"/>
      <c r="BA597" s="48"/>
      <c r="BB597" s="48"/>
      <c r="BC597" s="48"/>
      <c r="BD597" s="48"/>
      <c r="BE597" s="48"/>
      <c r="BF597" s="48"/>
      <c r="BG597" s="48"/>
      <c r="BH597" s="48"/>
      <c r="BI597" s="48"/>
      <c r="BJ597" s="48"/>
      <c r="BK597" s="48"/>
      <c r="BL597" s="48"/>
      <c r="BM597" s="48"/>
      <c r="BN597" s="48"/>
      <c r="BO597" s="48"/>
      <c r="BP597" s="48"/>
      <c r="BQ597" s="48"/>
      <c r="BR597" s="48"/>
      <c r="BS597" s="48"/>
      <c r="BT597" s="48"/>
      <c r="BU597" s="48"/>
      <c r="BV597" s="48"/>
      <c r="BW597" s="48"/>
      <c r="BX597" s="48"/>
      <c r="BY597" s="48"/>
      <c r="BZ597" s="48"/>
      <c r="CA597" s="48"/>
      <c r="CB597" s="48"/>
      <c r="CC597" s="48"/>
      <c r="CD597" s="48"/>
      <c r="CE597" s="48"/>
      <c r="CF597" s="48"/>
      <c r="CG597" s="48"/>
      <c r="CH597" s="50"/>
      <c r="CI597" s="52">
        <f t="shared" si="43"/>
        <v>0</v>
      </c>
      <c r="CJ597" s="4"/>
      <c r="CK597" s="43">
        <f t="shared" si="38"/>
        <v>0</v>
      </c>
    </row>
    <row r="598" customHeight="1" spans="1:89">
      <c r="A598" s="12">
        <v>593</v>
      </c>
      <c r="B598" s="44">
        <v>201805</v>
      </c>
      <c r="C598" s="45">
        <v>43</v>
      </c>
      <c r="D598" s="46" t="s">
        <v>129</v>
      </c>
      <c r="E598" s="47"/>
      <c r="F598" s="47"/>
      <c r="G598" s="47"/>
      <c r="H598" s="47"/>
      <c r="I598" s="47"/>
      <c r="J598" s="47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  <c r="AA598" s="48"/>
      <c r="AB598" s="48"/>
      <c r="AC598" s="48"/>
      <c r="AD598" s="48"/>
      <c r="AE598" s="48"/>
      <c r="AF598" s="48"/>
      <c r="AG598" s="49"/>
      <c r="AH598" s="48"/>
      <c r="AI598" s="48"/>
      <c r="AJ598" s="49"/>
      <c r="AK598" s="48"/>
      <c r="AL598" s="50"/>
      <c r="AM598" s="51"/>
      <c r="AN598" s="48"/>
      <c r="AO598" s="48"/>
      <c r="AP598" s="48"/>
      <c r="AQ598" s="48"/>
      <c r="AR598" s="48"/>
      <c r="AS598" s="48"/>
      <c r="AT598" s="48"/>
      <c r="AU598" s="48"/>
      <c r="AV598" s="48"/>
      <c r="AW598" s="48"/>
      <c r="AX598" s="48"/>
      <c r="AY598" s="48"/>
      <c r="AZ598" s="48"/>
      <c r="BA598" s="48"/>
      <c r="BB598" s="48"/>
      <c r="BC598" s="48"/>
      <c r="BD598" s="48"/>
      <c r="BE598" s="48"/>
      <c r="BF598" s="48"/>
      <c r="BG598" s="48"/>
      <c r="BH598" s="48"/>
      <c r="BI598" s="48"/>
      <c r="BJ598" s="48"/>
      <c r="BK598" s="48"/>
      <c r="BL598" s="48"/>
      <c r="BM598" s="48"/>
      <c r="BN598" s="48"/>
      <c r="BO598" s="48"/>
      <c r="BP598" s="48"/>
      <c r="BQ598" s="48"/>
      <c r="BR598" s="48"/>
      <c r="BS598" s="48"/>
      <c r="BT598" s="48"/>
      <c r="BU598" s="48"/>
      <c r="BV598" s="48"/>
      <c r="BW598" s="48"/>
      <c r="BX598" s="48"/>
      <c r="BY598" s="48"/>
      <c r="BZ598" s="48"/>
      <c r="CA598" s="48"/>
      <c r="CB598" s="48"/>
      <c r="CC598" s="48"/>
      <c r="CD598" s="48"/>
      <c r="CE598" s="48"/>
      <c r="CF598" s="48"/>
      <c r="CG598" s="48"/>
      <c r="CH598" s="50"/>
      <c r="CI598" s="52">
        <f t="shared" si="43"/>
        <v>0</v>
      </c>
      <c r="CJ598" s="4"/>
      <c r="CK598" s="43">
        <f t="shared" si="38"/>
        <v>0</v>
      </c>
    </row>
    <row r="599" customHeight="1" spans="1:89">
      <c r="A599" s="12">
        <v>594</v>
      </c>
      <c r="B599" s="44">
        <v>201805</v>
      </c>
      <c r="C599" s="45">
        <v>44</v>
      </c>
      <c r="D599" s="46" t="s">
        <v>130</v>
      </c>
      <c r="E599" s="47"/>
      <c r="F599" s="47"/>
      <c r="G599" s="47"/>
      <c r="H599" s="47"/>
      <c r="I599" s="47"/>
      <c r="J599" s="47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  <c r="AA599" s="48"/>
      <c r="AB599" s="48"/>
      <c r="AC599" s="48"/>
      <c r="AD599" s="48"/>
      <c r="AE599" s="48"/>
      <c r="AF599" s="48"/>
      <c r="AG599" s="49"/>
      <c r="AH599" s="48"/>
      <c r="AI599" s="48"/>
      <c r="AJ599" s="49"/>
      <c r="AK599" s="48"/>
      <c r="AL599" s="50"/>
      <c r="AM599" s="51"/>
      <c r="AN599" s="48"/>
      <c r="AO599" s="48"/>
      <c r="AP599" s="48"/>
      <c r="AQ599" s="48"/>
      <c r="AR599" s="48"/>
      <c r="AS599" s="48"/>
      <c r="AT599" s="48"/>
      <c r="AU599" s="48"/>
      <c r="AV599" s="48"/>
      <c r="AW599" s="48"/>
      <c r="AX599" s="48"/>
      <c r="AY599" s="48"/>
      <c r="AZ599" s="48"/>
      <c r="BA599" s="48"/>
      <c r="BB599" s="48"/>
      <c r="BC599" s="48"/>
      <c r="BD599" s="48"/>
      <c r="BE599" s="48"/>
      <c r="BF599" s="48"/>
      <c r="BG599" s="48"/>
      <c r="BH599" s="48"/>
      <c r="BI599" s="48"/>
      <c r="BJ599" s="48"/>
      <c r="BK599" s="48"/>
      <c r="BL599" s="48"/>
      <c r="BM599" s="48"/>
      <c r="BN599" s="48"/>
      <c r="BO599" s="48"/>
      <c r="BP599" s="48"/>
      <c r="BQ599" s="48"/>
      <c r="BR599" s="48"/>
      <c r="BS599" s="48"/>
      <c r="BT599" s="48"/>
      <c r="BU599" s="48"/>
      <c r="BV599" s="48"/>
      <c r="BW599" s="48"/>
      <c r="BX599" s="48"/>
      <c r="BY599" s="48"/>
      <c r="BZ599" s="48"/>
      <c r="CA599" s="48"/>
      <c r="CB599" s="48"/>
      <c r="CC599" s="48"/>
      <c r="CD599" s="48"/>
      <c r="CE599" s="48"/>
      <c r="CF599" s="48"/>
      <c r="CG599" s="48"/>
      <c r="CH599" s="50"/>
      <c r="CI599" s="52">
        <f t="shared" si="43"/>
        <v>0</v>
      </c>
      <c r="CJ599" s="4"/>
      <c r="CK599" s="43">
        <f t="shared" si="38"/>
        <v>0</v>
      </c>
    </row>
    <row r="600" customHeight="1" spans="1:89">
      <c r="A600" s="12">
        <v>595</v>
      </c>
      <c r="B600" s="44">
        <v>201805</v>
      </c>
      <c r="C600" s="45">
        <v>45</v>
      </c>
      <c r="D600" s="46" t="s">
        <v>131</v>
      </c>
      <c r="E600" s="47"/>
      <c r="F600" s="47"/>
      <c r="G600" s="47"/>
      <c r="H600" s="47"/>
      <c r="I600" s="47"/>
      <c r="J600" s="47"/>
      <c r="K600" s="48"/>
      <c r="L600" s="48"/>
      <c r="M600" s="48"/>
      <c r="N600" s="48"/>
      <c r="O600" s="48"/>
      <c r="P600" s="48"/>
      <c r="Q600" s="48"/>
      <c r="R600" s="48"/>
      <c r="S600" s="48"/>
      <c r="T600" s="48"/>
      <c r="U600" s="48"/>
      <c r="V600" s="48"/>
      <c r="W600" s="48"/>
      <c r="X600" s="48"/>
      <c r="Y600" s="48"/>
      <c r="Z600" s="48"/>
      <c r="AA600" s="48"/>
      <c r="AB600" s="48"/>
      <c r="AC600" s="48"/>
      <c r="AD600" s="48"/>
      <c r="AE600" s="48"/>
      <c r="AF600" s="48"/>
      <c r="AG600" s="49"/>
      <c r="AH600" s="48"/>
      <c r="AI600" s="48"/>
      <c r="AJ600" s="49"/>
      <c r="AK600" s="48"/>
      <c r="AL600" s="50"/>
      <c r="AM600" s="51"/>
      <c r="AN600" s="48"/>
      <c r="AO600" s="48"/>
      <c r="AP600" s="48"/>
      <c r="AQ600" s="48"/>
      <c r="AR600" s="48"/>
      <c r="AS600" s="48"/>
      <c r="AT600" s="48"/>
      <c r="AU600" s="48"/>
      <c r="AV600" s="48"/>
      <c r="AW600" s="48"/>
      <c r="AX600" s="48"/>
      <c r="AY600" s="48"/>
      <c r="AZ600" s="48"/>
      <c r="BA600" s="48"/>
      <c r="BB600" s="48"/>
      <c r="BC600" s="48"/>
      <c r="BD600" s="48"/>
      <c r="BE600" s="48"/>
      <c r="BF600" s="48"/>
      <c r="BG600" s="48"/>
      <c r="BH600" s="48"/>
      <c r="BI600" s="48"/>
      <c r="BJ600" s="48"/>
      <c r="BK600" s="48"/>
      <c r="BL600" s="48"/>
      <c r="BM600" s="48"/>
      <c r="BN600" s="48"/>
      <c r="BO600" s="48"/>
      <c r="BP600" s="48"/>
      <c r="BQ600" s="48"/>
      <c r="BR600" s="48"/>
      <c r="BS600" s="48"/>
      <c r="BT600" s="48"/>
      <c r="BU600" s="48"/>
      <c r="BV600" s="48"/>
      <c r="BW600" s="48"/>
      <c r="BX600" s="48"/>
      <c r="BY600" s="48"/>
      <c r="BZ600" s="48"/>
      <c r="CA600" s="48"/>
      <c r="CB600" s="48"/>
      <c r="CC600" s="48"/>
      <c r="CD600" s="48"/>
      <c r="CE600" s="48"/>
      <c r="CF600" s="48"/>
      <c r="CG600" s="48"/>
      <c r="CH600" s="50"/>
      <c r="CI600" s="52"/>
      <c r="CJ600" s="4">
        <f t="shared" ref="CJ600:CJ603" si="44">Q600-AN600</f>
        <v>0</v>
      </c>
      <c r="CK600" s="43">
        <f t="shared" si="38"/>
        <v>0</v>
      </c>
    </row>
    <row r="601" customHeight="1" spans="1:89">
      <c r="A601" s="12">
        <v>596</v>
      </c>
      <c r="B601" s="44">
        <v>201805</v>
      </c>
      <c r="C601" s="45">
        <v>46</v>
      </c>
      <c r="D601" s="46" t="s">
        <v>132</v>
      </c>
      <c r="E601" s="47"/>
      <c r="F601" s="47"/>
      <c r="G601" s="47"/>
      <c r="H601" s="47"/>
      <c r="I601" s="47"/>
      <c r="J601" s="47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  <c r="AA601" s="48"/>
      <c r="AB601" s="48"/>
      <c r="AC601" s="48"/>
      <c r="AD601" s="48"/>
      <c r="AE601" s="48"/>
      <c r="AF601" s="48"/>
      <c r="AG601" s="49"/>
      <c r="AH601" s="48"/>
      <c r="AI601" s="48"/>
      <c r="AJ601" s="49"/>
      <c r="AK601" s="48"/>
      <c r="AL601" s="50"/>
      <c r="AM601" s="51"/>
      <c r="AN601" s="48"/>
      <c r="AO601" s="48"/>
      <c r="AP601" s="48"/>
      <c r="AQ601" s="48"/>
      <c r="AR601" s="48"/>
      <c r="AS601" s="48"/>
      <c r="AT601" s="48"/>
      <c r="AU601" s="48"/>
      <c r="AV601" s="48"/>
      <c r="AW601" s="48"/>
      <c r="AX601" s="48"/>
      <c r="AY601" s="48"/>
      <c r="AZ601" s="48"/>
      <c r="BA601" s="48"/>
      <c r="BB601" s="48"/>
      <c r="BC601" s="48"/>
      <c r="BD601" s="48"/>
      <c r="BE601" s="48"/>
      <c r="BF601" s="48"/>
      <c r="BG601" s="48"/>
      <c r="BH601" s="48"/>
      <c r="BI601" s="48"/>
      <c r="BJ601" s="48"/>
      <c r="BK601" s="48"/>
      <c r="BL601" s="48"/>
      <c r="BM601" s="48"/>
      <c r="BN601" s="48"/>
      <c r="BO601" s="48"/>
      <c r="BP601" s="48"/>
      <c r="BQ601" s="48"/>
      <c r="BR601" s="48"/>
      <c r="BS601" s="48"/>
      <c r="BT601" s="48"/>
      <c r="BU601" s="48"/>
      <c r="BV601" s="48"/>
      <c r="BW601" s="48"/>
      <c r="BX601" s="48"/>
      <c r="BY601" s="48"/>
      <c r="BZ601" s="48"/>
      <c r="CA601" s="48"/>
      <c r="CB601" s="48"/>
      <c r="CC601" s="48"/>
      <c r="CD601" s="48"/>
      <c r="CE601" s="48"/>
      <c r="CF601" s="48"/>
      <c r="CG601" s="48"/>
      <c r="CH601" s="50"/>
      <c r="CI601" s="52"/>
      <c r="CJ601" s="4">
        <f t="shared" si="44"/>
        <v>0</v>
      </c>
      <c r="CK601" s="43">
        <f t="shared" si="38"/>
        <v>0</v>
      </c>
    </row>
    <row r="602" customHeight="1" spans="1:89">
      <c r="A602" s="12">
        <v>597</v>
      </c>
      <c r="B602" s="44">
        <v>201805</v>
      </c>
      <c r="C602" s="45">
        <v>47</v>
      </c>
      <c r="D602" s="46" t="s">
        <v>133</v>
      </c>
      <c r="E602" s="47"/>
      <c r="F602" s="47"/>
      <c r="G602" s="47"/>
      <c r="H602" s="47"/>
      <c r="I602" s="47"/>
      <c r="J602" s="47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  <c r="AA602" s="48"/>
      <c r="AB602" s="48"/>
      <c r="AC602" s="48"/>
      <c r="AD602" s="48"/>
      <c r="AE602" s="48"/>
      <c r="AF602" s="48"/>
      <c r="AG602" s="49"/>
      <c r="AH602" s="48"/>
      <c r="AI602" s="48"/>
      <c r="AJ602" s="49"/>
      <c r="AK602" s="48"/>
      <c r="AL602" s="50"/>
      <c r="AM602" s="51"/>
      <c r="AN602" s="48"/>
      <c r="AO602" s="48"/>
      <c r="AP602" s="48"/>
      <c r="AQ602" s="48"/>
      <c r="AR602" s="48"/>
      <c r="AS602" s="48"/>
      <c r="AT602" s="48"/>
      <c r="AU602" s="48"/>
      <c r="AV602" s="48"/>
      <c r="AW602" s="48"/>
      <c r="AX602" s="48"/>
      <c r="AY602" s="48"/>
      <c r="AZ602" s="48"/>
      <c r="BA602" s="48"/>
      <c r="BB602" s="48"/>
      <c r="BC602" s="48"/>
      <c r="BD602" s="48"/>
      <c r="BE602" s="48"/>
      <c r="BF602" s="48"/>
      <c r="BG602" s="48"/>
      <c r="BH602" s="48"/>
      <c r="BI602" s="48"/>
      <c r="BJ602" s="48"/>
      <c r="BK602" s="48"/>
      <c r="BL602" s="48"/>
      <c r="BM602" s="48"/>
      <c r="BN602" s="48"/>
      <c r="BO602" s="48"/>
      <c r="BP602" s="48"/>
      <c r="BQ602" s="48"/>
      <c r="BR602" s="48"/>
      <c r="BS602" s="48"/>
      <c r="BT602" s="48"/>
      <c r="BU602" s="48"/>
      <c r="BV602" s="48"/>
      <c r="BW602" s="48"/>
      <c r="BX602" s="48"/>
      <c r="BY602" s="48"/>
      <c r="BZ602" s="48"/>
      <c r="CA602" s="48"/>
      <c r="CB602" s="48"/>
      <c r="CC602" s="48"/>
      <c r="CD602" s="48"/>
      <c r="CE602" s="48"/>
      <c r="CF602" s="48"/>
      <c r="CG602" s="48"/>
      <c r="CH602" s="50"/>
      <c r="CI602" s="52">
        <f t="shared" ref="CI602:CI611" si="45">BR602-SUM(BK602,AM602:AN602,AT602,AW602)</f>
        <v>0</v>
      </c>
      <c r="CJ602" s="4"/>
      <c r="CK602" s="43">
        <f t="shared" si="38"/>
        <v>0</v>
      </c>
    </row>
    <row r="603" customHeight="1" spans="1:89">
      <c r="A603" s="12">
        <v>598</v>
      </c>
      <c r="B603" s="44">
        <v>201805</v>
      </c>
      <c r="C603" s="45">
        <v>48</v>
      </c>
      <c r="D603" s="46" t="s">
        <v>134</v>
      </c>
      <c r="E603" s="47"/>
      <c r="F603" s="47"/>
      <c r="G603" s="47"/>
      <c r="H603" s="47"/>
      <c r="I603" s="47"/>
      <c r="J603" s="47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  <c r="AA603" s="48"/>
      <c r="AB603" s="48"/>
      <c r="AC603" s="48"/>
      <c r="AD603" s="48"/>
      <c r="AE603" s="48"/>
      <c r="AF603" s="48"/>
      <c r="AG603" s="49"/>
      <c r="AH603" s="48"/>
      <c r="AI603" s="48"/>
      <c r="AJ603" s="49"/>
      <c r="AK603" s="48"/>
      <c r="AL603" s="50"/>
      <c r="AM603" s="51"/>
      <c r="AN603" s="48"/>
      <c r="AO603" s="48"/>
      <c r="AP603" s="48"/>
      <c r="AQ603" s="48"/>
      <c r="AR603" s="48"/>
      <c r="AS603" s="48"/>
      <c r="AT603" s="48"/>
      <c r="AU603" s="48"/>
      <c r="AV603" s="48"/>
      <c r="AW603" s="48"/>
      <c r="AX603" s="48"/>
      <c r="AY603" s="48"/>
      <c r="AZ603" s="48"/>
      <c r="BA603" s="48"/>
      <c r="BB603" s="48"/>
      <c r="BC603" s="48"/>
      <c r="BD603" s="48"/>
      <c r="BE603" s="48"/>
      <c r="BF603" s="48"/>
      <c r="BG603" s="48"/>
      <c r="BH603" s="48"/>
      <c r="BI603" s="48"/>
      <c r="BJ603" s="48"/>
      <c r="BK603" s="48"/>
      <c r="BL603" s="48"/>
      <c r="BM603" s="48"/>
      <c r="BN603" s="48"/>
      <c r="BO603" s="48"/>
      <c r="BP603" s="48"/>
      <c r="BQ603" s="48"/>
      <c r="BR603" s="48"/>
      <c r="BS603" s="48"/>
      <c r="BT603" s="48"/>
      <c r="BU603" s="48"/>
      <c r="BV603" s="48"/>
      <c r="BW603" s="48"/>
      <c r="BX603" s="48"/>
      <c r="BY603" s="48"/>
      <c r="BZ603" s="48"/>
      <c r="CA603" s="48"/>
      <c r="CB603" s="48"/>
      <c r="CC603" s="48"/>
      <c r="CD603" s="48"/>
      <c r="CE603" s="48"/>
      <c r="CF603" s="48"/>
      <c r="CG603" s="48"/>
      <c r="CH603" s="50"/>
      <c r="CI603" s="52"/>
      <c r="CJ603" s="4">
        <f t="shared" si="44"/>
        <v>0</v>
      </c>
      <c r="CK603" s="43">
        <f t="shared" si="38"/>
        <v>0</v>
      </c>
    </row>
    <row r="604" customHeight="1" spans="1:89">
      <c r="A604" s="12">
        <v>599</v>
      </c>
      <c r="B604" s="44">
        <v>201805</v>
      </c>
      <c r="C604" s="45">
        <v>49</v>
      </c>
      <c r="D604" s="46" t="s">
        <v>135</v>
      </c>
      <c r="E604" s="47"/>
      <c r="F604" s="47"/>
      <c r="G604" s="47"/>
      <c r="H604" s="47"/>
      <c r="I604" s="47"/>
      <c r="J604" s="47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  <c r="AA604" s="48"/>
      <c r="AB604" s="48"/>
      <c r="AC604" s="48"/>
      <c r="AD604" s="48"/>
      <c r="AE604" s="48"/>
      <c r="AF604" s="48"/>
      <c r="AG604" s="49"/>
      <c r="AH604" s="48"/>
      <c r="AI604" s="48"/>
      <c r="AJ604" s="49"/>
      <c r="AK604" s="48"/>
      <c r="AL604" s="50"/>
      <c r="AM604" s="51"/>
      <c r="AN604" s="48"/>
      <c r="AO604" s="48"/>
      <c r="AP604" s="48"/>
      <c r="AQ604" s="48"/>
      <c r="AR604" s="48"/>
      <c r="AS604" s="48"/>
      <c r="AT604" s="48"/>
      <c r="AU604" s="48"/>
      <c r="AV604" s="48"/>
      <c r="AW604" s="48"/>
      <c r="AX604" s="48"/>
      <c r="AY604" s="48"/>
      <c r="AZ604" s="48"/>
      <c r="BA604" s="48"/>
      <c r="BB604" s="48"/>
      <c r="BC604" s="48"/>
      <c r="BD604" s="48"/>
      <c r="BE604" s="48"/>
      <c r="BF604" s="48"/>
      <c r="BG604" s="48"/>
      <c r="BH604" s="48"/>
      <c r="BI604" s="48"/>
      <c r="BJ604" s="48"/>
      <c r="BK604" s="48"/>
      <c r="BL604" s="48"/>
      <c r="BM604" s="48"/>
      <c r="BN604" s="48"/>
      <c r="BO604" s="48"/>
      <c r="BP604" s="48"/>
      <c r="BQ604" s="48"/>
      <c r="BR604" s="48"/>
      <c r="BS604" s="48"/>
      <c r="BT604" s="48"/>
      <c r="BU604" s="48"/>
      <c r="BV604" s="48"/>
      <c r="BW604" s="48"/>
      <c r="BX604" s="48"/>
      <c r="BY604" s="48"/>
      <c r="BZ604" s="48"/>
      <c r="CA604" s="48"/>
      <c r="CB604" s="48"/>
      <c r="CC604" s="48"/>
      <c r="CD604" s="48"/>
      <c r="CE604" s="48"/>
      <c r="CF604" s="48"/>
      <c r="CG604" s="48"/>
      <c r="CH604" s="50"/>
      <c r="CI604" s="52">
        <f t="shared" si="45"/>
        <v>0</v>
      </c>
      <c r="CJ604" s="4"/>
      <c r="CK604" s="43">
        <f t="shared" si="38"/>
        <v>0</v>
      </c>
    </row>
    <row r="605" customHeight="1" spans="1:89">
      <c r="A605" s="12">
        <v>600</v>
      </c>
      <c r="B605" s="44">
        <v>201805</v>
      </c>
      <c r="C605" s="45">
        <v>50</v>
      </c>
      <c r="D605" s="46" t="s">
        <v>136</v>
      </c>
      <c r="E605" s="47"/>
      <c r="F605" s="47"/>
      <c r="G605" s="47"/>
      <c r="H605" s="47"/>
      <c r="I605" s="47"/>
      <c r="J605" s="47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  <c r="AA605" s="48"/>
      <c r="AB605" s="48"/>
      <c r="AC605" s="48"/>
      <c r="AD605" s="48"/>
      <c r="AE605" s="48"/>
      <c r="AF605" s="48"/>
      <c r="AG605" s="49"/>
      <c r="AH605" s="48"/>
      <c r="AI605" s="48"/>
      <c r="AJ605" s="49"/>
      <c r="AK605" s="48"/>
      <c r="AL605" s="50"/>
      <c r="AM605" s="51"/>
      <c r="AN605" s="48"/>
      <c r="AO605" s="48"/>
      <c r="AP605" s="48"/>
      <c r="AQ605" s="48"/>
      <c r="AR605" s="48"/>
      <c r="AS605" s="48"/>
      <c r="AT605" s="48"/>
      <c r="AU605" s="48"/>
      <c r="AV605" s="48"/>
      <c r="AW605" s="48"/>
      <c r="AX605" s="48"/>
      <c r="AY605" s="48"/>
      <c r="AZ605" s="48"/>
      <c r="BA605" s="48"/>
      <c r="BB605" s="48"/>
      <c r="BC605" s="48"/>
      <c r="BD605" s="48"/>
      <c r="BE605" s="48"/>
      <c r="BF605" s="48"/>
      <c r="BG605" s="48"/>
      <c r="BH605" s="48"/>
      <c r="BI605" s="48"/>
      <c r="BJ605" s="48"/>
      <c r="BK605" s="48"/>
      <c r="BL605" s="48"/>
      <c r="BM605" s="48"/>
      <c r="BN605" s="48"/>
      <c r="BO605" s="48"/>
      <c r="BP605" s="48"/>
      <c r="BQ605" s="48"/>
      <c r="BR605" s="48"/>
      <c r="BS605" s="48"/>
      <c r="BT605" s="48"/>
      <c r="BU605" s="48"/>
      <c r="BV605" s="48"/>
      <c r="BW605" s="48"/>
      <c r="BX605" s="48"/>
      <c r="BY605" s="48"/>
      <c r="BZ605" s="48"/>
      <c r="CA605" s="48"/>
      <c r="CB605" s="48"/>
      <c r="CC605" s="48"/>
      <c r="CD605" s="48"/>
      <c r="CE605" s="48"/>
      <c r="CF605" s="48"/>
      <c r="CG605" s="48"/>
      <c r="CH605" s="50"/>
      <c r="CI605" s="52"/>
      <c r="CJ605" s="4">
        <f>Q605-AN605</f>
        <v>0</v>
      </c>
      <c r="CK605" s="43">
        <f t="shared" si="38"/>
        <v>0</v>
      </c>
    </row>
    <row r="606" customHeight="1" spans="1:89">
      <c r="A606" s="12">
        <v>601</v>
      </c>
      <c r="B606" s="44">
        <v>201805</v>
      </c>
      <c r="C606" s="45">
        <v>51</v>
      </c>
      <c r="D606" s="46" t="s">
        <v>137</v>
      </c>
      <c r="E606" s="47"/>
      <c r="F606" s="47"/>
      <c r="G606" s="47"/>
      <c r="H606" s="47"/>
      <c r="I606" s="47"/>
      <c r="J606" s="47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  <c r="AA606" s="48"/>
      <c r="AB606" s="48"/>
      <c r="AC606" s="48"/>
      <c r="AD606" s="48"/>
      <c r="AE606" s="48"/>
      <c r="AF606" s="48"/>
      <c r="AG606" s="49"/>
      <c r="AH606" s="48"/>
      <c r="AI606" s="48"/>
      <c r="AJ606" s="49"/>
      <c r="AK606" s="48"/>
      <c r="AL606" s="50"/>
      <c r="AM606" s="51"/>
      <c r="AN606" s="48"/>
      <c r="AO606" s="48"/>
      <c r="AP606" s="48"/>
      <c r="AQ606" s="48"/>
      <c r="AR606" s="48"/>
      <c r="AS606" s="48"/>
      <c r="AT606" s="48"/>
      <c r="AU606" s="48"/>
      <c r="AV606" s="48"/>
      <c r="AW606" s="48"/>
      <c r="AX606" s="48"/>
      <c r="AY606" s="48"/>
      <c r="AZ606" s="48"/>
      <c r="BA606" s="48"/>
      <c r="BB606" s="48"/>
      <c r="BC606" s="48"/>
      <c r="BD606" s="48"/>
      <c r="BE606" s="48"/>
      <c r="BF606" s="48"/>
      <c r="BG606" s="48"/>
      <c r="BH606" s="48"/>
      <c r="BI606" s="48"/>
      <c r="BJ606" s="48"/>
      <c r="BK606" s="48"/>
      <c r="BL606" s="48"/>
      <c r="BM606" s="48"/>
      <c r="BN606" s="48"/>
      <c r="BO606" s="48"/>
      <c r="BP606" s="48"/>
      <c r="BQ606" s="48"/>
      <c r="BR606" s="48"/>
      <c r="BS606" s="48"/>
      <c r="BT606" s="48"/>
      <c r="BU606" s="48"/>
      <c r="BV606" s="48"/>
      <c r="BW606" s="48"/>
      <c r="BX606" s="48"/>
      <c r="BY606" s="48"/>
      <c r="BZ606" s="48"/>
      <c r="CA606" s="48"/>
      <c r="CB606" s="48"/>
      <c r="CC606" s="48"/>
      <c r="CD606" s="48"/>
      <c r="CE606" s="48"/>
      <c r="CF606" s="48"/>
      <c r="CG606" s="48"/>
      <c r="CH606" s="50"/>
      <c r="CI606" s="52">
        <f t="shared" si="45"/>
        <v>0</v>
      </c>
      <c r="CJ606" s="4"/>
      <c r="CK606" s="43">
        <f t="shared" si="38"/>
        <v>0</v>
      </c>
    </row>
    <row r="607" customHeight="1" spans="1:89">
      <c r="A607" s="12">
        <v>602</v>
      </c>
      <c r="B607" s="44">
        <v>201805</v>
      </c>
      <c r="C607" s="45">
        <v>52</v>
      </c>
      <c r="D607" s="46" t="s">
        <v>138</v>
      </c>
      <c r="E607" s="47"/>
      <c r="F607" s="47"/>
      <c r="G607" s="47"/>
      <c r="H607" s="47"/>
      <c r="I607" s="47"/>
      <c r="J607" s="47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  <c r="AA607" s="48"/>
      <c r="AB607" s="48"/>
      <c r="AC607" s="48"/>
      <c r="AD607" s="48"/>
      <c r="AE607" s="48"/>
      <c r="AF607" s="48"/>
      <c r="AG607" s="49"/>
      <c r="AH607" s="48"/>
      <c r="AI607" s="48"/>
      <c r="AJ607" s="49"/>
      <c r="AK607" s="48"/>
      <c r="AL607" s="50"/>
      <c r="AM607" s="51"/>
      <c r="AN607" s="48"/>
      <c r="AO607" s="48"/>
      <c r="AP607" s="48"/>
      <c r="AQ607" s="48"/>
      <c r="AR607" s="48"/>
      <c r="AS607" s="48"/>
      <c r="AT607" s="48"/>
      <c r="AU607" s="48"/>
      <c r="AV607" s="48"/>
      <c r="AW607" s="48"/>
      <c r="AX607" s="48"/>
      <c r="AY607" s="48"/>
      <c r="AZ607" s="48"/>
      <c r="BA607" s="48"/>
      <c r="BB607" s="48"/>
      <c r="BC607" s="48"/>
      <c r="BD607" s="48"/>
      <c r="BE607" s="48"/>
      <c r="BF607" s="48"/>
      <c r="BG607" s="48"/>
      <c r="BH607" s="48"/>
      <c r="BI607" s="48"/>
      <c r="BJ607" s="48"/>
      <c r="BK607" s="48"/>
      <c r="BL607" s="48"/>
      <c r="BM607" s="48"/>
      <c r="BN607" s="48"/>
      <c r="BO607" s="48"/>
      <c r="BP607" s="48"/>
      <c r="BQ607" s="48"/>
      <c r="BR607" s="48"/>
      <c r="BS607" s="48"/>
      <c r="BT607" s="48"/>
      <c r="BU607" s="48"/>
      <c r="BV607" s="48"/>
      <c r="BW607" s="48"/>
      <c r="BX607" s="48"/>
      <c r="BY607" s="48"/>
      <c r="BZ607" s="48"/>
      <c r="CA607" s="48"/>
      <c r="CB607" s="48"/>
      <c r="CC607" s="48"/>
      <c r="CD607" s="48"/>
      <c r="CE607" s="48"/>
      <c r="CF607" s="48"/>
      <c r="CG607" s="48"/>
      <c r="CH607" s="50"/>
      <c r="CI607" s="52">
        <f t="shared" si="45"/>
        <v>0</v>
      </c>
      <c r="CJ607" s="4"/>
      <c r="CK607" s="43">
        <f t="shared" si="38"/>
        <v>0</v>
      </c>
    </row>
    <row r="608" customHeight="1" spans="1:89">
      <c r="A608" s="12">
        <v>603</v>
      </c>
      <c r="B608" s="44">
        <v>201805</v>
      </c>
      <c r="C608" s="45">
        <v>53</v>
      </c>
      <c r="D608" s="46" t="s">
        <v>139</v>
      </c>
      <c r="E608" s="47"/>
      <c r="F608" s="47"/>
      <c r="G608" s="47"/>
      <c r="H608" s="47"/>
      <c r="I608" s="47"/>
      <c r="J608" s="47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  <c r="AA608" s="48"/>
      <c r="AB608" s="48"/>
      <c r="AC608" s="48"/>
      <c r="AD608" s="48"/>
      <c r="AE608" s="48"/>
      <c r="AF608" s="48"/>
      <c r="AG608" s="49"/>
      <c r="AH608" s="48"/>
      <c r="AI608" s="48"/>
      <c r="AJ608" s="49"/>
      <c r="AK608" s="48"/>
      <c r="AL608" s="50"/>
      <c r="AM608" s="51"/>
      <c r="AN608" s="48"/>
      <c r="AO608" s="48"/>
      <c r="AP608" s="48"/>
      <c r="AQ608" s="48"/>
      <c r="AR608" s="48"/>
      <c r="AS608" s="48"/>
      <c r="AT608" s="48"/>
      <c r="AU608" s="48"/>
      <c r="AV608" s="48"/>
      <c r="AW608" s="48"/>
      <c r="AX608" s="48"/>
      <c r="AY608" s="48"/>
      <c r="AZ608" s="48"/>
      <c r="BA608" s="48"/>
      <c r="BB608" s="48"/>
      <c r="BC608" s="48"/>
      <c r="BD608" s="48"/>
      <c r="BE608" s="48"/>
      <c r="BF608" s="48"/>
      <c r="BG608" s="48"/>
      <c r="BH608" s="48"/>
      <c r="BI608" s="48"/>
      <c r="BJ608" s="48"/>
      <c r="BK608" s="48"/>
      <c r="BL608" s="48"/>
      <c r="BM608" s="48"/>
      <c r="BN608" s="48"/>
      <c r="BO608" s="48"/>
      <c r="BP608" s="48"/>
      <c r="BQ608" s="48"/>
      <c r="BR608" s="48"/>
      <c r="BS608" s="48"/>
      <c r="BT608" s="48"/>
      <c r="BU608" s="48"/>
      <c r="BV608" s="48"/>
      <c r="BW608" s="48"/>
      <c r="BX608" s="48"/>
      <c r="BY608" s="48"/>
      <c r="BZ608" s="48"/>
      <c r="CA608" s="48"/>
      <c r="CB608" s="48"/>
      <c r="CC608" s="48"/>
      <c r="CD608" s="48"/>
      <c r="CE608" s="48"/>
      <c r="CF608" s="48"/>
      <c r="CG608" s="48"/>
      <c r="CH608" s="50"/>
      <c r="CI608" s="52">
        <f t="shared" si="45"/>
        <v>0</v>
      </c>
      <c r="CJ608" s="4"/>
      <c r="CK608" s="43">
        <f t="shared" si="38"/>
        <v>0</v>
      </c>
    </row>
    <row r="609" customHeight="1" spans="1:89">
      <c r="A609" s="12">
        <v>604</v>
      </c>
      <c r="B609" s="44">
        <v>201805</v>
      </c>
      <c r="C609" s="45">
        <v>54</v>
      </c>
      <c r="D609" s="46" t="s">
        <v>140</v>
      </c>
      <c r="E609" s="47"/>
      <c r="F609" s="47"/>
      <c r="G609" s="47"/>
      <c r="H609" s="47"/>
      <c r="I609" s="47"/>
      <c r="J609" s="47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  <c r="AA609" s="48"/>
      <c r="AB609" s="48"/>
      <c r="AC609" s="48"/>
      <c r="AD609" s="48"/>
      <c r="AE609" s="48"/>
      <c r="AF609" s="48"/>
      <c r="AG609" s="49"/>
      <c r="AH609" s="48"/>
      <c r="AI609" s="48"/>
      <c r="AJ609" s="49"/>
      <c r="AK609" s="48"/>
      <c r="AL609" s="50"/>
      <c r="AM609" s="51"/>
      <c r="AN609" s="48"/>
      <c r="AO609" s="48"/>
      <c r="AP609" s="48"/>
      <c r="AQ609" s="48"/>
      <c r="AR609" s="48"/>
      <c r="AS609" s="48"/>
      <c r="AT609" s="48"/>
      <c r="AU609" s="48"/>
      <c r="AV609" s="48"/>
      <c r="AW609" s="48"/>
      <c r="AX609" s="48"/>
      <c r="AY609" s="48"/>
      <c r="AZ609" s="48"/>
      <c r="BA609" s="48"/>
      <c r="BB609" s="48"/>
      <c r="BC609" s="48"/>
      <c r="BD609" s="48"/>
      <c r="BE609" s="48"/>
      <c r="BF609" s="48"/>
      <c r="BG609" s="48"/>
      <c r="BH609" s="48"/>
      <c r="BI609" s="48"/>
      <c r="BJ609" s="48"/>
      <c r="BK609" s="48"/>
      <c r="BL609" s="48"/>
      <c r="BM609" s="48"/>
      <c r="BN609" s="48"/>
      <c r="BO609" s="48"/>
      <c r="BP609" s="48"/>
      <c r="BQ609" s="48"/>
      <c r="BR609" s="48"/>
      <c r="BS609" s="48"/>
      <c r="BT609" s="48"/>
      <c r="BU609" s="48"/>
      <c r="BV609" s="48"/>
      <c r="BW609" s="48"/>
      <c r="BX609" s="48"/>
      <c r="BY609" s="48"/>
      <c r="BZ609" s="48"/>
      <c r="CA609" s="48"/>
      <c r="CB609" s="48"/>
      <c r="CC609" s="48"/>
      <c r="CD609" s="48"/>
      <c r="CE609" s="48"/>
      <c r="CF609" s="48"/>
      <c r="CG609" s="48"/>
      <c r="CH609" s="50"/>
      <c r="CI609" s="52">
        <f t="shared" si="45"/>
        <v>0</v>
      </c>
      <c r="CJ609" s="4"/>
      <c r="CK609" s="43">
        <f t="shared" si="38"/>
        <v>0</v>
      </c>
    </row>
    <row r="610" customHeight="1" spans="1:89">
      <c r="A610" s="12">
        <v>605</v>
      </c>
      <c r="B610" s="44">
        <v>201805</v>
      </c>
      <c r="C610" s="45">
        <v>55</v>
      </c>
      <c r="D610" s="46" t="s">
        <v>141</v>
      </c>
      <c r="E610" s="47"/>
      <c r="F610" s="47"/>
      <c r="G610" s="47"/>
      <c r="H610" s="47"/>
      <c r="I610" s="47"/>
      <c r="J610" s="47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  <c r="AA610" s="48"/>
      <c r="AB610" s="48"/>
      <c r="AC610" s="48"/>
      <c r="AD610" s="48"/>
      <c r="AE610" s="48"/>
      <c r="AF610" s="48"/>
      <c r="AG610" s="49"/>
      <c r="AH610" s="48"/>
      <c r="AI610" s="48"/>
      <c r="AJ610" s="49"/>
      <c r="AK610" s="48"/>
      <c r="AL610" s="50"/>
      <c r="AM610" s="51"/>
      <c r="AN610" s="48"/>
      <c r="AO610" s="48"/>
      <c r="AP610" s="48"/>
      <c r="AQ610" s="48"/>
      <c r="AR610" s="48"/>
      <c r="AS610" s="48"/>
      <c r="AT610" s="48"/>
      <c r="AU610" s="48"/>
      <c r="AV610" s="48"/>
      <c r="AW610" s="48"/>
      <c r="AX610" s="48"/>
      <c r="AY610" s="48"/>
      <c r="AZ610" s="48"/>
      <c r="BA610" s="48"/>
      <c r="BB610" s="48"/>
      <c r="BC610" s="48"/>
      <c r="BD610" s="48"/>
      <c r="BE610" s="48"/>
      <c r="BF610" s="48"/>
      <c r="BG610" s="48"/>
      <c r="BH610" s="48"/>
      <c r="BI610" s="48"/>
      <c r="BJ610" s="48"/>
      <c r="BK610" s="48"/>
      <c r="BL610" s="48"/>
      <c r="BM610" s="48"/>
      <c r="BN610" s="48"/>
      <c r="BO610" s="48"/>
      <c r="BP610" s="48"/>
      <c r="BQ610" s="48"/>
      <c r="BR610" s="48"/>
      <c r="BS610" s="48"/>
      <c r="BT610" s="48"/>
      <c r="BU610" s="48"/>
      <c r="BV610" s="48"/>
      <c r="BW610" s="48"/>
      <c r="BX610" s="48"/>
      <c r="BY610" s="48"/>
      <c r="BZ610" s="48"/>
      <c r="CA610" s="48"/>
      <c r="CB610" s="48"/>
      <c r="CC610" s="48"/>
      <c r="CD610" s="48"/>
      <c r="CE610" s="48"/>
      <c r="CF610" s="48"/>
      <c r="CG610" s="48"/>
      <c r="CH610" s="50"/>
      <c r="CI610" s="52">
        <f t="shared" si="45"/>
        <v>0</v>
      </c>
      <c r="CJ610" s="4"/>
      <c r="CK610" s="43">
        <f t="shared" si="38"/>
        <v>0</v>
      </c>
    </row>
    <row r="611" customHeight="1" spans="1:89">
      <c r="A611" s="12">
        <v>606</v>
      </c>
      <c r="B611" s="44">
        <v>201805</v>
      </c>
      <c r="C611" s="45">
        <v>56</v>
      </c>
      <c r="D611" s="46" t="s">
        <v>142</v>
      </c>
      <c r="E611" s="47"/>
      <c r="F611" s="47"/>
      <c r="G611" s="47"/>
      <c r="H611" s="47"/>
      <c r="I611" s="47"/>
      <c r="J611" s="47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  <c r="AA611" s="48"/>
      <c r="AB611" s="48"/>
      <c r="AC611" s="48"/>
      <c r="AD611" s="48"/>
      <c r="AE611" s="48"/>
      <c r="AF611" s="48"/>
      <c r="AG611" s="49"/>
      <c r="AH611" s="48"/>
      <c r="AI611" s="48"/>
      <c r="AJ611" s="49"/>
      <c r="AK611" s="48"/>
      <c r="AL611" s="50"/>
      <c r="AM611" s="51"/>
      <c r="AN611" s="48"/>
      <c r="AO611" s="48"/>
      <c r="AP611" s="48"/>
      <c r="AQ611" s="48"/>
      <c r="AR611" s="48"/>
      <c r="AS611" s="48"/>
      <c r="AT611" s="48"/>
      <c r="AU611" s="48"/>
      <c r="AV611" s="48"/>
      <c r="AW611" s="48"/>
      <c r="AX611" s="48"/>
      <c r="AY611" s="48"/>
      <c r="AZ611" s="48"/>
      <c r="BA611" s="48"/>
      <c r="BB611" s="48"/>
      <c r="BC611" s="48"/>
      <c r="BD611" s="48"/>
      <c r="BE611" s="48"/>
      <c r="BF611" s="48"/>
      <c r="BG611" s="48"/>
      <c r="BH611" s="48"/>
      <c r="BI611" s="48"/>
      <c r="BJ611" s="48"/>
      <c r="BK611" s="48"/>
      <c r="BL611" s="48"/>
      <c r="BM611" s="48"/>
      <c r="BN611" s="48"/>
      <c r="BO611" s="48"/>
      <c r="BP611" s="48"/>
      <c r="BQ611" s="48"/>
      <c r="BR611" s="48"/>
      <c r="BS611" s="48"/>
      <c r="BT611" s="48"/>
      <c r="BU611" s="48"/>
      <c r="BV611" s="48"/>
      <c r="BW611" s="48"/>
      <c r="BX611" s="48"/>
      <c r="BY611" s="48"/>
      <c r="BZ611" s="48"/>
      <c r="CA611" s="48"/>
      <c r="CB611" s="48"/>
      <c r="CC611" s="48"/>
      <c r="CD611" s="48"/>
      <c r="CE611" s="48"/>
      <c r="CF611" s="48"/>
      <c r="CG611" s="48"/>
      <c r="CH611" s="50"/>
      <c r="CI611" s="52">
        <f t="shared" si="45"/>
        <v>0</v>
      </c>
      <c r="CJ611" s="4"/>
      <c r="CK611" s="43">
        <f t="shared" ref="CK611:CK674" si="46">Q611-AN611</f>
        <v>0</v>
      </c>
    </row>
    <row r="612" customHeight="1" spans="1:89">
      <c r="A612" s="12">
        <v>607</v>
      </c>
      <c r="B612" s="44">
        <v>201805</v>
      </c>
      <c r="C612" s="45">
        <v>57</v>
      </c>
      <c r="D612" s="46" t="s">
        <v>143</v>
      </c>
      <c r="E612" s="47"/>
      <c r="F612" s="47"/>
      <c r="G612" s="47"/>
      <c r="H612" s="47"/>
      <c r="I612" s="47"/>
      <c r="J612" s="47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  <c r="AA612" s="48"/>
      <c r="AB612" s="48"/>
      <c r="AC612" s="48"/>
      <c r="AD612" s="48"/>
      <c r="AE612" s="48"/>
      <c r="AF612" s="48"/>
      <c r="AG612" s="49"/>
      <c r="AH612" s="48"/>
      <c r="AI612" s="48"/>
      <c r="AJ612" s="49"/>
      <c r="AK612" s="48"/>
      <c r="AL612" s="50"/>
      <c r="AM612" s="51"/>
      <c r="AN612" s="48"/>
      <c r="AO612" s="48"/>
      <c r="AP612" s="48"/>
      <c r="AQ612" s="48"/>
      <c r="AR612" s="48"/>
      <c r="AS612" s="48"/>
      <c r="AT612" s="48"/>
      <c r="AU612" s="48"/>
      <c r="AV612" s="48"/>
      <c r="AW612" s="48"/>
      <c r="AX612" s="48"/>
      <c r="AY612" s="48"/>
      <c r="AZ612" s="48"/>
      <c r="BA612" s="48"/>
      <c r="BB612" s="48"/>
      <c r="BC612" s="48"/>
      <c r="BD612" s="48"/>
      <c r="BE612" s="48"/>
      <c r="BF612" s="48"/>
      <c r="BG612" s="48"/>
      <c r="BH612" s="48"/>
      <c r="BI612" s="48"/>
      <c r="BJ612" s="48"/>
      <c r="BK612" s="48"/>
      <c r="BL612" s="48"/>
      <c r="BM612" s="48"/>
      <c r="BN612" s="48"/>
      <c r="BO612" s="48"/>
      <c r="BP612" s="48"/>
      <c r="BQ612" s="48"/>
      <c r="BR612" s="48"/>
      <c r="BS612" s="48"/>
      <c r="BT612" s="48"/>
      <c r="BU612" s="48"/>
      <c r="BV612" s="48"/>
      <c r="BW612" s="48"/>
      <c r="BX612" s="48"/>
      <c r="BY612" s="48"/>
      <c r="BZ612" s="48"/>
      <c r="CA612" s="48"/>
      <c r="CB612" s="48"/>
      <c r="CC612" s="48"/>
      <c r="CD612" s="48"/>
      <c r="CE612" s="48"/>
      <c r="CF612" s="48"/>
      <c r="CG612" s="48"/>
      <c r="CH612" s="50"/>
      <c r="CI612" s="52"/>
      <c r="CJ612" s="4">
        <f>Q612-AN612</f>
        <v>0</v>
      </c>
      <c r="CK612" s="43">
        <f t="shared" si="46"/>
        <v>0</v>
      </c>
    </row>
    <row r="613" customHeight="1" spans="1:89">
      <c r="A613" s="12">
        <v>608</v>
      </c>
      <c r="B613" s="44">
        <v>201805</v>
      </c>
      <c r="C613" s="45">
        <v>58</v>
      </c>
      <c r="D613" s="46" t="s">
        <v>144</v>
      </c>
      <c r="E613" s="47"/>
      <c r="F613" s="47"/>
      <c r="G613" s="47"/>
      <c r="H613" s="47"/>
      <c r="I613" s="47"/>
      <c r="J613" s="47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  <c r="AA613" s="48"/>
      <c r="AB613" s="48"/>
      <c r="AC613" s="48"/>
      <c r="AD613" s="48"/>
      <c r="AE613" s="48"/>
      <c r="AF613" s="48"/>
      <c r="AG613" s="49"/>
      <c r="AH613" s="48"/>
      <c r="AI613" s="48"/>
      <c r="AJ613" s="49"/>
      <c r="AK613" s="48"/>
      <c r="AL613" s="50"/>
      <c r="AM613" s="51"/>
      <c r="AN613" s="48"/>
      <c r="AO613" s="48"/>
      <c r="AP613" s="48"/>
      <c r="AQ613" s="48"/>
      <c r="AR613" s="48"/>
      <c r="AS613" s="48"/>
      <c r="AT613" s="48"/>
      <c r="AU613" s="48"/>
      <c r="AV613" s="48"/>
      <c r="AW613" s="48"/>
      <c r="AX613" s="48"/>
      <c r="AY613" s="48"/>
      <c r="AZ613" s="48"/>
      <c r="BA613" s="48"/>
      <c r="BB613" s="48"/>
      <c r="BC613" s="48"/>
      <c r="BD613" s="48"/>
      <c r="BE613" s="48"/>
      <c r="BF613" s="48"/>
      <c r="BG613" s="48"/>
      <c r="BH613" s="48"/>
      <c r="BI613" s="48"/>
      <c r="BJ613" s="48"/>
      <c r="BK613" s="48"/>
      <c r="BL613" s="48"/>
      <c r="BM613" s="48"/>
      <c r="BN613" s="48"/>
      <c r="BO613" s="48"/>
      <c r="BP613" s="48"/>
      <c r="BQ613" s="48"/>
      <c r="BR613" s="48"/>
      <c r="BS613" s="48"/>
      <c r="BT613" s="48"/>
      <c r="BU613" s="48"/>
      <c r="BV613" s="48"/>
      <c r="BW613" s="48"/>
      <c r="BX613" s="48"/>
      <c r="BY613" s="48"/>
      <c r="BZ613" s="48"/>
      <c r="CA613" s="48"/>
      <c r="CB613" s="48"/>
      <c r="CC613" s="48"/>
      <c r="CD613" s="48"/>
      <c r="CE613" s="48"/>
      <c r="CF613" s="48"/>
      <c r="CG613" s="48"/>
      <c r="CH613" s="50"/>
      <c r="CI613" s="52">
        <f t="shared" ref="CI613:CI615" si="47">BR613-SUM(BK613,AM613:AN613,AT613,AW613)</f>
        <v>0</v>
      </c>
      <c r="CJ613" s="4"/>
      <c r="CK613" s="43">
        <f t="shared" si="46"/>
        <v>0</v>
      </c>
    </row>
    <row r="614" customHeight="1" spans="1:89">
      <c r="A614" s="12">
        <v>609</v>
      </c>
      <c r="B614" s="44">
        <v>201805</v>
      </c>
      <c r="C614" s="45">
        <v>59</v>
      </c>
      <c r="D614" s="46" t="s">
        <v>145</v>
      </c>
      <c r="E614" s="47"/>
      <c r="F614" s="47"/>
      <c r="G614" s="47"/>
      <c r="H614" s="47"/>
      <c r="I614" s="47"/>
      <c r="J614" s="47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  <c r="AA614" s="48"/>
      <c r="AB614" s="48"/>
      <c r="AC614" s="48"/>
      <c r="AD614" s="48"/>
      <c r="AE614" s="48"/>
      <c r="AF614" s="48"/>
      <c r="AG614" s="49"/>
      <c r="AH614" s="48"/>
      <c r="AI614" s="48"/>
      <c r="AJ614" s="49"/>
      <c r="AK614" s="48"/>
      <c r="AL614" s="50"/>
      <c r="AM614" s="51"/>
      <c r="AN614" s="48"/>
      <c r="AO614" s="48"/>
      <c r="AP614" s="48"/>
      <c r="AQ614" s="48"/>
      <c r="AR614" s="48"/>
      <c r="AS614" s="48"/>
      <c r="AT614" s="48"/>
      <c r="AU614" s="48"/>
      <c r="AV614" s="48"/>
      <c r="AW614" s="48"/>
      <c r="AX614" s="48"/>
      <c r="AY614" s="48"/>
      <c r="AZ614" s="48"/>
      <c r="BA614" s="48"/>
      <c r="BB614" s="48"/>
      <c r="BC614" s="48"/>
      <c r="BD614" s="48"/>
      <c r="BE614" s="48"/>
      <c r="BF614" s="48"/>
      <c r="BG614" s="48"/>
      <c r="BH614" s="48"/>
      <c r="BI614" s="48"/>
      <c r="BJ614" s="48"/>
      <c r="BK614" s="48"/>
      <c r="BL614" s="48"/>
      <c r="BM614" s="48"/>
      <c r="BN614" s="48"/>
      <c r="BO614" s="48"/>
      <c r="BP614" s="48"/>
      <c r="BQ614" s="48"/>
      <c r="BR614" s="48"/>
      <c r="BS614" s="48"/>
      <c r="BT614" s="48"/>
      <c r="BU614" s="48"/>
      <c r="BV614" s="48"/>
      <c r="BW614" s="48"/>
      <c r="BX614" s="48"/>
      <c r="BY614" s="48"/>
      <c r="BZ614" s="48"/>
      <c r="CA614" s="48"/>
      <c r="CB614" s="48"/>
      <c r="CC614" s="48"/>
      <c r="CD614" s="48"/>
      <c r="CE614" s="48"/>
      <c r="CF614" s="48"/>
      <c r="CG614" s="48"/>
      <c r="CH614" s="50"/>
      <c r="CI614" s="52">
        <f t="shared" si="47"/>
        <v>0</v>
      </c>
      <c r="CJ614" s="4"/>
      <c r="CK614" s="43">
        <f t="shared" si="46"/>
        <v>0</v>
      </c>
    </row>
    <row r="615" customHeight="1" spans="1:89">
      <c r="A615" s="12">
        <v>610</v>
      </c>
      <c r="B615" s="44">
        <v>201805</v>
      </c>
      <c r="C615" s="45">
        <v>60</v>
      </c>
      <c r="D615" s="46" t="s">
        <v>146</v>
      </c>
      <c r="E615" s="47"/>
      <c r="F615" s="47"/>
      <c r="G615" s="47"/>
      <c r="H615" s="47"/>
      <c r="I615" s="47"/>
      <c r="J615" s="47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  <c r="AA615" s="48"/>
      <c r="AB615" s="48"/>
      <c r="AC615" s="48"/>
      <c r="AD615" s="48"/>
      <c r="AE615" s="48"/>
      <c r="AF615" s="48"/>
      <c r="AG615" s="49"/>
      <c r="AH615" s="48"/>
      <c r="AI615" s="48"/>
      <c r="AJ615" s="49"/>
      <c r="AK615" s="48"/>
      <c r="AL615" s="50"/>
      <c r="AM615" s="51"/>
      <c r="AN615" s="48"/>
      <c r="AO615" s="48"/>
      <c r="AP615" s="48"/>
      <c r="AQ615" s="48"/>
      <c r="AR615" s="48"/>
      <c r="AS615" s="48"/>
      <c r="AT615" s="48"/>
      <c r="AU615" s="48"/>
      <c r="AV615" s="48"/>
      <c r="AW615" s="48"/>
      <c r="AX615" s="48"/>
      <c r="AY615" s="48"/>
      <c r="AZ615" s="48"/>
      <c r="BA615" s="48"/>
      <c r="BB615" s="48"/>
      <c r="BC615" s="48"/>
      <c r="BD615" s="48"/>
      <c r="BE615" s="48"/>
      <c r="BF615" s="48"/>
      <c r="BG615" s="48"/>
      <c r="BH615" s="48"/>
      <c r="BI615" s="48"/>
      <c r="BJ615" s="48"/>
      <c r="BK615" s="48"/>
      <c r="BL615" s="48"/>
      <c r="BM615" s="48"/>
      <c r="BN615" s="48"/>
      <c r="BO615" s="48"/>
      <c r="BP615" s="48"/>
      <c r="BQ615" s="48"/>
      <c r="BR615" s="48"/>
      <c r="BS615" s="48"/>
      <c r="BT615" s="48"/>
      <c r="BU615" s="48"/>
      <c r="BV615" s="48"/>
      <c r="BW615" s="48"/>
      <c r="BX615" s="48"/>
      <c r="BY615" s="48"/>
      <c r="BZ615" s="48"/>
      <c r="CA615" s="48"/>
      <c r="CB615" s="48"/>
      <c r="CC615" s="48"/>
      <c r="CD615" s="48"/>
      <c r="CE615" s="48"/>
      <c r="CF615" s="48"/>
      <c r="CG615" s="48"/>
      <c r="CH615" s="50"/>
      <c r="CI615" s="52">
        <f t="shared" si="47"/>
        <v>0</v>
      </c>
      <c r="CJ615" s="4"/>
      <c r="CK615" s="43">
        <f t="shared" si="46"/>
        <v>0</v>
      </c>
    </row>
    <row r="616" customHeight="1" spans="1:89">
      <c r="A616" s="12">
        <v>611</v>
      </c>
      <c r="B616" s="44">
        <v>201805</v>
      </c>
      <c r="C616" s="45">
        <v>61</v>
      </c>
      <c r="D616" s="46" t="s">
        <v>147</v>
      </c>
      <c r="E616" s="47"/>
      <c r="F616" s="47"/>
      <c r="G616" s="47"/>
      <c r="H616" s="47"/>
      <c r="I616" s="47"/>
      <c r="J616" s="47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  <c r="AA616" s="48"/>
      <c r="AB616" s="48"/>
      <c r="AC616" s="48"/>
      <c r="AD616" s="48"/>
      <c r="AE616" s="48"/>
      <c r="AF616" s="48"/>
      <c r="AG616" s="49"/>
      <c r="AH616" s="48"/>
      <c r="AI616" s="48"/>
      <c r="AJ616" s="49"/>
      <c r="AK616" s="48"/>
      <c r="AL616" s="50"/>
      <c r="AM616" s="51"/>
      <c r="AN616" s="48"/>
      <c r="AO616" s="48"/>
      <c r="AP616" s="48"/>
      <c r="AQ616" s="48"/>
      <c r="AR616" s="48"/>
      <c r="AS616" s="48"/>
      <c r="AT616" s="48"/>
      <c r="AU616" s="48"/>
      <c r="AV616" s="48"/>
      <c r="AW616" s="48"/>
      <c r="AX616" s="48"/>
      <c r="AY616" s="48"/>
      <c r="AZ616" s="48"/>
      <c r="BA616" s="48"/>
      <c r="BB616" s="48"/>
      <c r="BC616" s="48"/>
      <c r="BD616" s="48"/>
      <c r="BE616" s="48"/>
      <c r="BF616" s="48"/>
      <c r="BG616" s="48"/>
      <c r="BH616" s="48"/>
      <c r="BI616" s="48"/>
      <c r="BJ616" s="48"/>
      <c r="BK616" s="48"/>
      <c r="BL616" s="48"/>
      <c r="BM616" s="48"/>
      <c r="BN616" s="48"/>
      <c r="BO616" s="48"/>
      <c r="BP616" s="48"/>
      <c r="BQ616" s="48"/>
      <c r="BR616" s="48"/>
      <c r="BS616" s="48"/>
      <c r="BT616" s="48"/>
      <c r="BU616" s="48"/>
      <c r="BV616" s="48"/>
      <c r="BW616" s="48"/>
      <c r="BX616" s="48"/>
      <c r="BY616" s="48"/>
      <c r="BZ616" s="48"/>
      <c r="CA616" s="48"/>
      <c r="CB616" s="48"/>
      <c r="CC616" s="48"/>
      <c r="CD616" s="48"/>
      <c r="CE616" s="48"/>
      <c r="CF616" s="48"/>
      <c r="CG616" s="48"/>
      <c r="CH616" s="50"/>
      <c r="CI616" s="52"/>
      <c r="CJ616" s="4">
        <f>Q616-AN616</f>
        <v>0</v>
      </c>
      <c r="CK616" s="43">
        <f t="shared" si="46"/>
        <v>0</v>
      </c>
    </row>
    <row r="617" customHeight="1" spans="1:89">
      <c r="A617" s="12">
        <v>612</v>
      </c>
      <c r="B617" s="44">
        <v>201805</v>
      </c>
      <c r="C617" s="45">
        <v>62</v>
      </c>
      <c r="D617" s="46" t="s">
        <v>148</v>
      </c>
      <c r="E617" s="47"/>
      <c r="F617" s="47"/>
      <c r="G617" s="47"/>
      <c r="H617" s="47"/>
      <c r="I617" s="47"/>
      <c r="J617" s="47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  <c r="AA617" s="48"/>
      <c r="AB617" s="48"/>
      <c r="AC617" s="48"/>
      <c r="AD617" s="48"/>
      <c r="AE617" s="48"/>
      <c r="AF617" s="48"/>
      <c r="AG617" s="49"/>
      <c r="AH617" s="48"/>
      <c r="AI617" s="48"/>
      <c r="AJ617" s="49"/>
      <c r="AK617" s="48"/>
      <c r="AL617" s="50"/>
      <c r="AM617" s="51"/>
      <c r="AN617" s="48"/>
      <c r="AO617" s="48"/>
      <c r="AP617" s="48"/>
      <c r="AQ617" s="48"/>
      <c r="AR617" s="48"/>
      <c r="AS617" s="48"/>
      <c r="AT617" s="48"/>
      <c r="AU617" s="48"/>
      <c r="AV617" s="48"/>
      <c r="AW617" s="48"/>
      <c r="AX617" s="48"/>
      <c r="AY617" s="48"/>
      <c r="AZ617" s="48"/>
      <c r="BA617" s="48"/>
      <c r="BB617" s="48"/>
      <c r="BC617" s="48"/>
      <c r="BD617" s="48"/>
      <c r="BE617" s="48"/>
      <c r="BF617" s="48"/>
      <c r="BG617" s="48"/>
      <c r="BH617" s="48"/>
      <c r="BI617" s="48"/>
      <c r="BJ617" s="48"/>
      <c r="BK617" s="48"/>
      <c r="BL617" s="48"/>
      <c r="BM617" s="48"/>
      <c r="BN617" s="48"/>
      <c r="BO617" s="48"/>
      <c r="BP617" s="48"/>
      <c r="BQ617" s="48"/>
      <c r="BR617" s="48"/>
      <c r="BS617" s="48"/>
      <c r="BT617" s="48"/>
      <c r="BU617" s="48"/>
      <c r="BV617" s="48"/>
      <c r="BW617" s="48"/>
      <c r="BX617" s="48"/>
      <c r="BY617" s="48"/>
      <c r="BZ617" s="48"/>
      <c r="CA617" s="48"/>
      <c r="CB617" s="48"/>
      <c r="CC617" s="48"/>
      <c r="CD617" s="48"/>
      <c r="CE617" s="48"/>
      <c r="CF617" s="48"/>
      <c r="CG617" s="48"/>
      <c r="CH617" s="50"/>
      <c r="CI617" s="52">
        <f t="shared" ref="CI617:CI619" si="48">BR617-SUM(BK617,AM617:AN617,AT617,AW617)</f>
        <v>0</v>
      </c>
      <c r="CJ617" s="4"/>
      <c r="CK617" s="43">
        <f t="shared" si="46"/>
        <v>0</v>
      </c>
    </row>
    <row r="618" customHeight="1" spans="1:89">
      <c r="A618" s="12">
        <v>613</v>
      </c>
      <c r="B618" s="44">
        <v>201805</v>
      </c>
      <c r="C618" s="45">
        <v>63</v>
      </c>
      <c r="D618" s="46" t="s">
        <v>149</v>
      </c>
      <c r="E618" s="47"/>
      <c r="F618" s="47"/>
      <c r="G618" s="47"/>
      <c r="H618" s="47"/>
      <c r="I618" s="47"/>
      <c r="J618" s="47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  <c r="AA618" s="48"/>
      <c r="AB618" s="48"/>
      <c r="AC618" s="48"/>
      <c r="AD618" s="48"/>
      <c r="AE618" s="48"/>
      <c r="AF618" s="48"/>
      <c r="AG618" s="49"/>
      <c r="AH618" s="48"/>
      <c r="AI618" s="48"/>
      <c r="AJ618" s="49"/>
      <c r="AK618" s="48"/>
      <c r="AL618" s="50"/>
      <c r="AM618" s="51"/>
      <c r="AN618" s="48"/>
      <c r="AO618" s="48"/>
      <c r="AP618" s="48"/>
      <c r="AQ618" s="48"/>
      <c r="AR618" s="48"/>
      <c r="AS618" s="48"/>
      <c r="AT618" s="48"/>
      <c r="AU618" s="48"/>
      <c r="AV618" s="48"/>
      <c r="AW618" s="48"/>
      <c r="AX618" s="48"/>
      <c r="AY618" s="48"/>
      <c r="AZ618" s="48"/>
      <c r="BA618" s="48"/>
      <c r="BB618" s="48"/>
      <c r="BC618" s="48"/>
      <c r="BD618" s="48"/>
      <c r="BE618" s="48"/>
      <c r="BF618" s="48"/>
      <c r="BG618" s="48"/>
      <c r="BH618" s="48"/>
      <c r="BI618" s="48"/>
      <c r="BJ618" s="48"/>
      <c r="BK618" s="48"/>
      <c r="BL618" s="48"/>
      <c r="BM618" s="48"/>
      <c r="BN618" s="48"/>
      <c r="BO618" s="48"/>
      <c r="BP618" s="48"/>
      <c r="BQ618" s="48"/>
      <c r="BR618" s="48"/>
      <c r="BS618" s="48"/>
      <c r="BT618" s="48"/>
      <c r="BU618" s="48"/>
      <c r="BV618" s="48"/>
      <c r="BW618" s="48"/>
      <c r="BX618" s="48"/>
      <c r="BY618" s="48"/>
      <c r="BZ618" s="48"/>
      <c r="CA618" s="48"/>
      <c r="CB618" s="48"/>
      <c r="CC618" s="48"/>
      <c r="CD618" s="48"/>
      <c r="CE618" s="48"/>
      <c r="CF618" s="48"/>
      <c r="CG618" s="48"/>
      <c r="CH618" s="50"/>
      <c r="CI618" s="52">
        <f t="shared" si="48"/>
        <v>0</v>
      </c>
      <c r="CJ618" s="4"/>
      <c r="CK618" s="43">
        <f t="shared" si="46"/>
        <v>0</v>
      </c>
    </row>
    <row r="619" customHeight="1" spans="1:89">
      <c r="A619" s="12">
        <v>614</v>
      </c>
      <c r="B619" s="44">
        <v>201805</v>
      </c>
      <c r="C619" s="45">
        <v>64</v>
      </c>
      <c r="D619" s="46" t="s">
        <v>150</v>
      </c>
      <c r="E619" s="47"/>
      <c r="F619" s="47"/>
      <c r="G619" s="47"/>
      <c r="H619" s="47"/>
      <c r="I619" s="47"/>
      <c r="J619" s="47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  <c r="AA619" s="48"/>
      <c r="AB619" s="48"/>
      <c r="AC619" s="48"/>
      <c r="AD619" s="48"/>
      <c r="AE619" s="48"/>
      <c r="AF619" s="48"/>
      <c r="AG619" s="49"/>
      <c r="AH619" s="48"/>
      <c r="AI619" s="48"/>
      <c r="AJ619" s="49"/>
      <c r="AK619" s="48"/>
      <c r="AL619" s="50"/>
      <c r="AM619" s="51"/>
      <c r="AN619" s="48"/>
      <c r="AO619" s="48"/>
      <c r="AP619" s="48"/>
      <c r="AQ619" s="48"/>
      <c r="AR619" s="48"/>
      <c r="AS619" s="48"/>
      <c r="AT619" s="48"/>
      <c r="AU619" s="48"/>
      <c r="AV619" s="48"/>
      <c r="AW619" s="48"/>
      <c r="AX619" s="48"/>
      <c r="AY619" s="48"/>
      <c r="AZ619" s="48"/>
      <c r="BA619" s="48"/>
      <c r="BB619" s="48"/>
      <c r="BC619" s="48"/>
      <c r="BD619" s="48"/>
      <c r="BE619" s="48"/>
      <c r="BF619" s="48"/>
      <c r="BG619" s="48"/>
      <c r="BH619" s="48"/>
      <c r="BI619" s="48"/>
      <c r="BJ619" s="48"/>
      <c r="BK619" s="48"/>
      <c r="BL619" s="48"/>
      <c r="BM619" s="48"/>
      <c r="BN619" s="48"/>
      <c r="BO619" s="48"/>
      <c r="BP619" s="48"/>
      <c r="BQ619" s="48"/>
      <c r="BR619" s="48"/>
      <c r="BS619" s="48"/>
      <c r="BT619" s="48"/>
      <c r="BU619" s="48"/>
      <c r="BV619" s="48"/>
      <c r="BW619" s="48"/>
      <c r="BX619" s="48"/>
      <c r="BY619" s="48"/>
      <c r="BZ619" s="48"/>
      <c r="CA619" s="48"/>
      <c r="CB619" s="48"/>
      <c r="CC619" s="48"/>
      <c r="CD619" s="48"/>
      <c r="CE619" s="48"/>
      <c r="CF619" s="48"/>
      <c r="CG619" s="48"/>
      <c r="CH619" s="50"/>
      <c r="CI619" s="52">
        <f t="shared" si="48"/>
        <v>0</v>
      </c>
      <c r="CJ619" s="4"/>
      <c r="CK619" s="43">
        <f t="shared" si="46"/>
        <v>0</v>
      </c>
    </row>
    <row r="620" customHeight="1" spans="1:89">
      <c r="A620" s="12">
        <v>615</v>
      </c>
      <c r="B620" s="44">
        <v>201805</v>
      </c>
      <c r="C620" s="45">
        <v>65</v>
      </c>
      <c r="D620" s="46" t="s">
        <v>151</v>
      </c>
      <c r="E620" s="47"/>
      <c r="F620" s="47"/>
      <c r="G620" s="47"/>
      <c r="H620" s="47"/>
      <c r="I620" s="47"/>
      <c r="J620" s="47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  <c r="AA620" s="48"/>
      <c r="AB620" s="48"/>
      <c r="AC620" s="48"/>
      <c r="AD620" s="48"/>
      <c r="AE620" s="48"/>
      <c r="AF620" s="48"/>
      <c r="AG620" s="49"/>
      <c r="AH620" s="48"/>
      <c r="AI620" s="48"/>
      <c r="AJ620" s="49"/>
      <c r="AK620" s="48"/>
      <c r="AL620" s="50"/>
      <c r="AM620" s="51"/>
      <c r="AN620" s="48"/>
      <c r="AO620" s="48"/>
      <c r="AP620" s="48"/>
      <c r="AQ620" s="48"/>
      <c r="AR620" s="48"/>
      <c r="AS620" s="48"/>
      <c r="AT620" s="48"/>
      <c r="AU620" s="48"/>
      <c r="AV620" s="48"/>
      <c r="AW620" s="48"/>
      <c r="AX620" s="48"/>
      <c r="AY620" s="48"/>
      <c r="AZ620" s="48"/>
      <c r="BA620" s="48"/>
      <c r="BB620" s="48"/>
      <c r="BC620" s="48"/>
      <c r="BD620" s="48"/>
      <c r="BE620" s="48"/>
      <c r="BF620" s="48"/>
      <c r="BG620" s="48"/>
      <c r="BH620" s="48"/>
      <c r="BI620" s="48"/>
      <c r="BJ620" s="48"/>
      <c r="BK620" s="48"/>
      <c r="BL620" s="48"/>
      <c r="BM620" s="48"/>
      <c r="BN620" s="48"/>
      <c r="BO620" s="48"/>
      <c r="BP620" s="48"/>
      <c r="BQ620" s="48"/>
      <c r="BR620" s="48"/>
      <c r="BS620" s="48"/>
      <c r="BT620" s="48"/>
      <c r="BU620" s="48"/>
      <c r="BV620" s="48"/>
      <c r="BW620" s="48"/>
      <c r="BX620" s="48"/>
      <c r="BY620" s="48"/>
      <c r="BZ620" s="48"/>
      <c r="CA620" s="48"/>
      <c r="CB620" s="48"/>
      <c r="CC620" s="48"/>
      <c r="CD620" s="48"/>
      <c r="CE620" s="48"/>
      <c r="CF620" s="48"/>
      <c r="CG620" s="48"/>
      <c r="CH620" s="50"/>
      <c r="CI620" s="52"/>
      <c r="CJ620" s="4">
        <f>Q620-AN620</f>
        <v>0</v>
      </c>
      <c r="CK620" s="43">
        <f t="shared" si="46"/>
        <v>0</v>
      </c>
    </row>
    <row r="621" customHeight="1" spans="1:89">
      <c r="A621" s="12">
        <v>616</v>
      </c>
      <c r="B621" s="44">
        <v>201805</v>
      </c>
      <c r="C621" s="45">
        <v>66</v>
      </c>
      <c r="D621" s="46" t="s">
        <v>152</v>
      </c>
      <c r="E621" s="47"/>
      <c r="F621" s="47"/>
      <c r="G621" s="47"/>
      <c r="H621" s="47"/>
      <c r="I621" s="47"/>
      <c r="J621" s="47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  <c r="AA621" s="48"/>
      <c r="AB621" s="48"/>
      <c r="AC621" s="48"/>
      <c r="AD621" s="48"/>
      <c r="AE621" s="48"/>
      <c r="AF621" s="48"/>
      <c r="AG621" s="49"/>
      <c r="AH621" s="48"/>
      <c r="AI621" s="48"/>
      <c r="AJ621" s="49"/>
      <c r="AK621" s="48"/>
      <c r="AL621" s="50"/>
      <c r="AM621" s="51"/>
      <c r="AN621" s="48"/>
      <c r="AO621" s="48"/>
      <c r="AP621" s="48"/>
      <c r="AQ621" s="48"/>
      <c r="AR621" s="48"/>
      <c r="AS621" s="48"/>
      <c r="AT621" s="48"/>
      <c r="AU621" s="48"/>
      <c r="AV621" s="48"/>
      <c r="AW621" s="48"/>
      <c r="AX621" s="48"/>
      <c r="AY621" s="48"/>
      <c r="AZ621" s="48"/>
      <c r="BA621" s="48"/>
      <c r="BB621" s="48"/>
      <c r="BC621" s="48"/>
      <c r="BD621" s="48"/>
      <c r="BE621" s="48"/>
      <c r="BF621" s="48"/>
      <c r="BG621" s="48"/>
      <c r="BH621" s="48"/>
      <c r="BI621" s="48"/>
      <c r="BJ621" s="48"/>
      <c r="BK621" s="48"/>
      <c r="BL621" s="48"/>
      <c r="BM621" s="48"/>
      <c r="BN621" s="48"/>
      <c r="BO621" s="48"/>
      <c r="BP621" s="48"/>
      <c r="BQ621" s="48"/>
      <c r="BR621" s="48"/>
      <c r="BS621" s="48"/>
      <c r="BT621" s="48"/>
      <c r="BU621" s="48"/>
      <c r="BV621" s="48"/>
      <c r="BW621" s="48"/>
      <c r="BX621" s="48"/>
      <c r="BY621" s="48"/>
      <c r="BZ621" s="48"/>
      <c r="CA621" s="48"/>
      <c r="CB621" s="48"/>
      <c r="CC621" s="48"/>
      <c r="CD621" s="48"/>
      <c r="CE621" s="48"/>
      <c r="CF621" s="48"/>
      <c r="CG621" s="48"/>
      <c r="CH621" s="50"/>
      <c r="CI621" s="52">
        <f t="shared" ref="CI621:CI630" si="49">BR621-SUM(BK621,AM621:AN621,AT621,AW621)</f>
        <v>0</v>
      </c>
      <c r="CJ621" s="4"/>
      <c r="CK621" s="43">
        <f t="shared" si="46"/>
        <v>0</v>
      </c>
    </row>
    <row r="622" customHeight="1" spans="1:89">
      <c r="A622" s="12">
        <v>617</v>
      </c>
      <c r="B622" s="44">
        <v>201805</v>
      </c>
      <c r="C622" s="45">
        <v>67</v>
      </c>
      <c r="D622" s="46" t="s">
        <v>153</v>
      </c>
      <c r="E622" s="47"/>
      <c r="F622" s="47"/>
      <c r="G622" s="47"/>
      <c r="H622" s="47"/>
      <c r="I622" s="47"/>
      <c r="J622" s="47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  <c r="AA622" s="48"/>
      <c r="AB622" s="48"/>
      <c r="AC622" s="48"/>
      <c r="AD622" s="48"/>
      <c r="AE622" s="48"/>
      <c r="AF622" s="48"/>
      <c r="AG622" s="49"/>
      <c r="AH622" s="48"/>
      <c r="AI622" s="48"/>
      <c r="AJ622" s="49"/>
      <c r="AK622" s="48"/>
      <c r="AL622" s="50"/>
      <c r="AM622" s="51"/>
      <c r="AN622" s="48"/>
      <c r="AO622" s="48"/>
      <c r="AP622" s="48"/>
      <c r="AQ622" s="48"/>
      <c r="AR622" s="48"/>
      <c r="AS622" s="48"/>
      <c r="AT622" s="48"/>
      <c r="AU622" s="48"/>
      <c r="AV622" s="48"/>
      <c r="AW622" s="48"/>
      <c r="AX622" s="48"/>
      <c r="AY622" s="48"/>
      <c r="AZ622" s="48"/>
      <c r="BA622" s="48"/>
      <c r="BB622" s="48"/>
      <c r="BC622" s="48"/>
      <c r="BD622" s="48"/>
      <c r="BE622" s="48"/>
      <c r="BF622" s="48"/>
      <c r="BG622" s="48"/>
      <c r="BH622" s="48"/>
      <c r="BI622" s="48"/>
      <c r="BJ622" s="48"/>
      <c r="BK622" s="48"/>
      <c r="BL622" s="48"/>
      <c r="BM622" s="48"/>
      <c r="BN622" s="48"/>
      <c r="BO622" s="48"/>
      <c r="BP622" s="48"/>
      <c r="BQ622" s="48"/>
      <c r="BR622" s="48"/>
      <c r="BS622" s="48"/>
      <c r="BT622" s="48"/>
      <c r="BU622" s="48"/>
      <c r="BV622" s="48"/>
      <c r="BW622" s="48"/>
      <c r="BX622" s="48"/>
      <c r="BY622" s="48"/>
      <c r="BZ622" s="48"/>
      <c r="CA622" s="48"/>
      <c r="CB622" s="48"/>
      <c r="CC622" s="48"/>
      <c r="CD622" s="48"/>
      <c r="CE622" s="48"/>
      <c r="CF622" s="48"/>
      <c r="CG622" s="48"/>
      <c r="CH622" s="50"/>
      <c r="CI622" s="52">
        <f t="shared" si="49"/>
        <v>0</v>
      </c>
      <c r="CJ622" s="4"/>
      <c r="CK622" s="43">
        <f t="shared" si="46"/>
        <v>0</v>
      </c>
    </row>
    <row r="623" customHeight="1" spans="1:89">
      <c r="A623" s="12">
        <v>618</v>
      </c>
      <c r="B623" s="44">
        <v>201805</v>
      </c>
      <c r="C623" s="45">
        <v>68</v>
      </c>
      <c r="D623" s="46" t="s">
        <v>154</v>
      </c>
      <c r="E623" s="47"/>
      <c r="F623" s="47"/>
      <c r="G623" s="47"/>
      <c r="H623" s="47"/>
      <c r="I623" s="47"/>
      <c r="J623" s="47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  <c r="AA623" s="48"/>
      <c r="AB623" s="48"/>
      <c r="AC623" s="48"/>
      <c r="AD623" s="48"/>
      <c r="AE623" s="48"/>
      <c r="AF623" s="48"/>
      <c r="AG623" s="49"/>
      <c r="AH623" s="48"/>
      <c r="AI623" s="48"/>
      <c r="AJ623" s="49"/>
      <c r="AK623" s="48"/>
      <c r="AL623" s="50"/>
      <c r="AM623" s="51"/>
      <c r="AN623" s="48"/>
      <c r="AO623" s="48"/>
      <c r="AP623" s="48"/>
      <c r="AQ623" s="48"/>
      <c r="AR623" s="48"/>
      <c r="AS623" s="48"/>
      <c r="AT623" s="48"/>
      <c r="AU623" s="48"/>
      <c r="AV623" s="48"/>
      <c r="AW623" s="48"/>
      <c r="AX623" s="48"/>
      <c r="AY623" s="48"/>
      <c r="AZ623" s="48"/>
      <c r="BA623" s="48"/>
      <c r="BB623" s="48"/>
      <c r="BC623" s="48"/>
      <c r="BD623" s="48"/>
      <c r="BE623" s="48"/>
      <c r="BF623" s="48"/>
      <c r="BG623" s="48"/>
      <c r="BH623" s="48"/>
      <c r="BI623" s="48"/>
      <c r="BJ623" s="48"/>
      <c r="BK623" s="48"/>
      <c r="BL623" s="48"/>
      <c r="BM623" s="48"/>
      <c r="BN623" s="48"/>
      <c r="BO623" s="48"/>
      <c r="BP623" s="48"/>
      <c r="BQ623" s="48"/>
      <c r="BR623" s="48"/>
      <c r="BS623" s="48"/>
      <c r="BT623" s="48"/>
      <c r="BU623" s="48"/>
      <c r="BV623" s="48"/>
      <c r="BW623" s="48"/>
      <c r="BX623" s="48"/>
      <c r="BY623" s="48"/>
      <c r="BZ623" s="48"/>
      <c r="CA623" s="48"/>
      <c r="CB623" s="48"/>
      <c r="CC623" s="48"/>
      <c r="CD623" s="48"/>
      <c r="CE623" s="48"/>
      <c r="CF623" s="48"/>
      <c r="CG623" s="48"/>
      <c r="CH623" s="50"/>
      <c r="CI623" s="52"/>
      <c r="CJ623" s="4">
        <f>Q623-AN623</f>
        <v>0</v>
      </c>
      <c r="CK623" s="43">
        <f t="shared" si="46"/>
        <v>0</v>
      </c>
    </row>
    <row r="624" customHeight="1" spans="1:89">
      <c r="A624" s="12">
        <v>619</v>
      </c>
      <c r="B624" s="44">
        <v>201805</v>
      </c>
      <c r="C624" s="45">
        <v>69</v>
      </c>
      <c r="D624" s="46" t="s">
        <v>155</v>
      </c>
      <c r="E624" s="47"/>
      <c r="F624" s="47"/>
      <c r="G624" s="47"/>
      <c r="H624" s="47"/>
      <c r="I624" s="47"/>
      <c r="J624" s="47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  <c r="AA624" s="48"/>
      <c r="AB624" s="48"/>
      <c r="AC624" s="48"/>
      <c r="AD624" s="48"/>
      <c r="AE624" s="48"/>
      <c r="AF624" s="48"/>
      <c r="AG624" s="49"/>
      <c r="AH624" s="48"/>
      <c r="AI624" s="48"/>
      <c r="AJ624" s="49"/>
      <c r="AK624" s="48"/>
      <c r="AL624" s="50"/>
      <c r="AM624" s="51"/>
      <c r="AN624" s="48"/>
      <c r="AO624" s="48"/>
      <c r="AP624" s="48"/>
      <c r="AQ624" s="48"/>
      <c r="AR624" s="48"/>
      <c r="AS624" s="48"/>
      <c r="AT624" s="48"/>
      <c r="AU624" s="48"/>
      <c r="AV624" s="48"/>
      <c r="AW624" s="48"/>
      <c r="AX624" s="48"/>
      <c r="AY624" s="48"/>
      <c r="AZ624" s="48"/>
      <c r="BA624" s="48"/>
      <c r="BB624" s="48"/>
      <c r="BC624" s="48"/>
      <c r="BD624" s="48"/>
      <c r="BE624" s="48"/>
      <c r="BF624" s="48"/>
      <c r="BG624" s="48"/>
      <c r="BH624" s="48"/>
      <c r="BI624" s="48"/>
      <c r="BJ624" s="48"/>
      <c r="BK624" s="48"/>
      <c r="BL624" s="48"/>
      <c r="BM624" s="48"/>
      <c r="BN624" s="48"/>
      <c r="BO624" s="48"/>
      <c r="BP624" s="48"/>
      <c r="BQ624" s="48"/>
      <c r="BR624" s="48"/>
      <c r="BS624" s="48"/>
      <c r="BT624" s="48"/>
      <c r="BU624" s="48"/>
      <c r="BV624" s="48"/>
      <c r="BW624" s="48"/>
      <c r="BX624" s="48"/>
      <c r="BY624" s="48"/>
      <c r="BZ624" s="48"/>
      <c r="CA624" s="48"/>
      <c r="CB624" s="48"/>
      <c r="CC624" s="48"/>
      <c r="CD624" s="48"/>
      <c r="CE624" s="48"/>
      <c r="CF624" s="48"/>
      <c r="CG624" s="48"/>
      <c r="CH624" s="50"/>
      <c r="CI624" s="52">
        <f t="shared" si="49"/>
        <v>0</v>
      </c>
      <c r="CJ624" s="4"/>
      <c r="CK624" s="43">
        <f t="shared" si="46"/>
        <v>0</v>
      </c>
    </row>
    <row r="625" customHeight="1" spans="1:89">
      <c r="A625" s="12">
        <v>620</v>
      </c>
      <c r="B625" s="44">
        <v>201805</v>
      </c>
      <c r="C625" s="45">
        <v>70</v>
      </c>
      <c r="D625" s="46" t="s">
        <v>156</v>
      </c>
      <c r="E625" s="47"/>
      <c r="F625" s="47"/>
      <c r="G625" s="47"/>
      <c r="H625" s="47"/>
      <c r="I625" s="47"/>
      <c r="J625" s="47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  <c r="AA625" s="48"/>
      <c r="AB625" s="48"/>
      <c r="AC625" s="48"/>
      <c r="AD625" s="48"/>
      <c r="AE625" s="48"/>
      <c r="AF625" s="48"/>
      <c r="AG625" s="49"/>
      <c r="AH625" s="48"/>
      <c r="AI625" s="48"/>
      <c r="AJ625" s="49"/>
      <c r="AK625" s="48"/>
      <c r="AL625" s="50"/>
      <c r="AM625" s="51"/>
      <c r="AN625" s="48"/>
      <c r="AO625" s="48"/>
      <c r="AP625" s="48"/>
      <c r="AQ625" s="48"/>
      <c r="AR625" s="48"/>
      <c r="AS625" s="48"/>
      <c r="AT625" s="48"/>
      <c r="AU625" s="48"/>
      <c r="AV625" s="48"/>
      <c r="AW625" s="48"/>
      <c r="AX625" s="48"/>
      <c r="AY625" s="48"/>
      <c r="AZ625" s="48"/>
      <c r="BA625" s="48"/>
      <c r="BB625" s="48"/>
      <c r="BC625" s="48"/>
      <c r="BD625" s="48"/>
      <c r="BE625" s="48"/>
      <c r="BF625" s="48"/>
      <c r="BG625" s="48"/>
      <c r="BH625" s="48"/>
      <c r="BI625" s="48"/>
      <c r="BJ625" s="48"/>
      <c r="BK625" s="48"/>
      <c r="BL625" s="48"/>
      <c r="BM625" s="48"/>
      <c r="BN625" s="48"/>
      <c r="BO625" s="48"/>
      <c r="BP625" s="48"/>
      <c r="BQ625" s="48"/>
      <c r="BR625" s="48"/>
      <c r="BS625" s="48"/>
      <c r="BT625" s="48"/>
      <c r="BU625" s="48"/>
      <c r="BV625" s="48"/>
      <c r="BW625" s="48"/>
      <c r="BX625" s="48"/>
      <c r="BY625" s="48"/>
      <c r="BZ625" s="48"/>
      <c r="CA625" s="48"/>
      <c r="CB625" s="48"/>
      <c r="CC625" s="48"/>
      <c r="CD625" s="48"/>
      <c r="CE625" s="48"/>
      <c r="CF625" s="48"/>
      <c r="CG625" s="48"/>
      <c r="CH625" s="50"/>
      <c r="CI625" s="52">
        <f t="shared" si="49"/>
        <v>0</v>
      </c>
      <c r="CJ625" s="4"/>
      <c r="CK625" s="43">
        <f t="shared" si="46"/>
        <v>0</v>
      </c>
    </row>
    <row r="626" customHeight="1" spans="1:89">
      <c r="A626" s="12">
        <v>621</v>
      </c>
      <c r="B626" s="44">
        <v>201805</v>
      </c>
      <c r="C626" s="45">
        <v>71</v>
      </c>
      <c r="D626" s="46" t="s">
        <v>157</v>
      </c>
      <c r="E626" s="47"/>
      <c r="F626" s="47"/>
      <c r="G626" s="47"/>
      <c r="H626" s="47"/>
      <c r="I626" s="47"/>
      <c r="J626" s="47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  <c r="AA626" s="48"/>
      <c r="AB626" s="48"/>
      <c r="AC626" s="48"/>
      <c r="AD626" s="48"/>
      <c r="AE626" s="48"/>
      <c r="AF626" s="48"/>
      <c r="AG626" s="49"/>
      <c r="AH626" s="48"/>
      <c r="AI626" s="48"/>
      <c r="AJ626" s="49"/>
      <c r="AK626" s="48"/>
      <c r="AL626" s="50"/>
      <c r="AM626" s="51"/>
      <c r="AN626" s="48"/>
      <c r="AO626" s="48"/>
      <c r="AP626" s="48"/>
      <c r="AQ626" s="48"/>
      <c r="AR626" s="48"/>
      <c r="AS626" s="48"/>
      <c r="AT626" s="48"/>
      <c r="AU626" s="48"/>
      <c r="AV626" s="48"/>
      <c r="AW626" s="48"/>
      <c r="AX626" s="48"/>
      <c r="AY626" s="48"/>
      <c r="AZ626" s="48"/>
      <c r="BA626" s="48"/>
      <c r="BB626" s="48"/>
      <c r="BC626" s="48"/>
      <c r="BD626" s="48"/>
      <c r="BE626" s="48"/>
      <c r="BF626" s="48"/>
      <c r="BG626" s="48"/>
      <c r="BH626" s="48"/>
      <c r="BI626" s="48"/>
      <c r="BJ626" s="48"/>
      <c r="BK626" s="48"/>
      <c r="BL626" s="48"/>
      <c r="BM626" s="48"/>
      <c r="BN626" s="48"/>
      <c r="BO626" s="48"/>
      <c r="BP626" s="48"/>
      <c r="BQ626" s="48"/>
      <c r="BR626" s="48"/>
      <c r="BS626" s="48"/>
      <c r="BT626" s="48"/>
      <c r="BU626" s="48"/>
      <c r="BV626" s="48"/>
      <c r="BW626" s="48"/>
      <c r="BX626" s="48"/>
      <c r="BY626" s="48"/>
      <c r="BZ626" s="48"/>
      <c r="CA626" s="48"/>
      <c r="CB626" s="48"/>
      <c r="CC626" s="48"/>
      <c r="CD626" s="48"/>
      <c r="CE626" s="48"/>
      <c r="CF626" s="48"/>
      <c r="CG626" s="48"/>
      <c r="CH626" s="50"/>
      <c r="CI626" s="52">
        <f t="shared" si="49"/>
        <v>0</v>
      </c>
      <c r="CJ626" s="4"/>
      <c r="CK626" s="43">
        <f t="shared" si="46"/>
        <v>0</v>
      </c>
    </row>
    <row r="627" customHeight="1" spans="1:89">
      <c r="A627" s="12">
        <v>622</v>
      </c>
      <c r="B627" s="44">
        <v>201805</v>
      </c>
      <c r="C627" s="45">
        <v>72</v>
      </c>
      <c r="D627" s="46" t="s">
        <v>158</v>
      </c>
      <c r="E627" s="47"/>
      <c r="F627" s="47"/>
      <c r="G627" s="47"/>
      <c r="H627" s="47"/>
      <c r="I627" s="47"/>
      <c r="J627" s="47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  <c r="AA627" s="48"/>
      <c r="AB627" s="48"/>
      <c r="AC627" s="48"/>
      <c r="AD627" s="48"/>
      <c r="AE627" s="48"/>
      <c r="AF627" s="48"/>
      <c r="AG627" s="49"/>
      <c r="AH627" s="48"/>
      <c r="AI627" s="48"/>
      <c r="AJ627" s="49"/>
      <c r="AK627" s="48"/>
      <c r="AL627" s="50"/>
      <c r="AM627" s="51"/>
      <c r="AN627" s="48"/>
      <c r="AO627" s="48"/>
      <c r="AP627" s="48"/>
      <c r="AQ627" s="48"/>
      <c r="AR627" s="48"/>
      <c r="AS627" s="48"/>
      <c r="AT627" s="48"/>
      <c r="AU627" s="48"/>
      <c r="AV627" s="48"/>
      <c r="AW627" s="48"/>
      <c r="AX627" s="48"/>
      <c r="AY627" s="48"/>
      <c r="AZ627" s="48"/>
      <c r="BA627" s="48"/>
      <c r="BB627" s="48"/>
      <c r="BC627" s="48"/>
      <c r="BD627" s="48"/>
      <c r="BE627" s="48"/>
      <c r="BF627" s="48"/>
      <c r="BG627" s="48"/>
      <c r="BH627" s="48"/>
      <c r="BI627" s="48"/>
      <c r="BJ627" s="48"/>
      <c r="BK627" s="48"/>
      <c r="BL627" s="48"/>
      <c r="BM627" s="48"/>
      <c r="BN627" s="48"/>
      <c r="BO627" s="48"/>
      <c r="BP627" s="48"/>
      <c r="BQ627" s="48"/>
      <c r="BR627" s="48"/>
      <c r="BS627" s="48"/>
      <c r="BT627" s="48"/>
      <c r="BU627" s="48"/>
      <c r="BV627" s="48"/>
      <c r="BW627" s="48"/>
      <c r="BX627" s="48"/>
      <c r="BY627" s="48"/>
      <c r="BZ627" s="48"/>
      <c r="CA627" s="48"/>
      <c r="CB627" s="48"/>
      <c r="CC627" s="48"/>
      <c r="CD627" s="48"/>
      <c r="CE627" s="48"/>
      <c r="CF627" s="48"/>
      <c r="CG627" s="48"/>
      <c r="CH627" s="50"/>
      <c r="CI627" s="52">
        <f t="shared" si="49"/>
        <v>0</v>
      </c>
      <c r="CJ627" s="4"/>
      <c r="CK627" s="43">
        <f t="shared" si="46"/>
        <v>0</v>
      </c>
    </row>
    <row r="628" customHeight="1" spans="1:89">
      <c r="A628" s="12">
        <v>623</v>
      </c>
      <c r="B628" s="44">
        <v>201805</v>
      </c>
      <c r="C628" s="45">
        <v>73</v>
      </c>
      <c r="D628" s="46" t="s">
        <v>159</v>
      </c>
      <c r="E628" s="47"/>
      <c r="F628" s="47"/>
      <c r="G628" s="47"/>
      <c r="H628" s="47"/>
      <c r="I628" s="47"/>
      <c r="J628" s="47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  <c r="AA628" s="48"/>
      <c r="AB628" s="48"/>
      <c r="AC628" s="48"/>
      <c r="AD628" s="48"/>
      <c r="AE628" s="48"/>
      <c r="AF628" s="48"/>
      <c r="AG628" s="49"/>
      <c r="AH628" s="48"/>
      <c r="AI628" s="48"/>
      <c r="AJ628" s="49"/>
      <c r="AK628" s="48"/>
      <c r="AL628" s="50"/>
      <c r="AM628" s="51"/>
      <c r="AN628" s="48"/>
      <c r="AO628" s="48"/>
      <c r="AP628" s="48"/>
      <c r="AQ628" s="48"/>
      <c r="AR628" s="48"/>
      <c r="AS628" s="48"/>
      <c r="AT628" s="48"/>
      <c r="AU628" s="48"/>
      <c r="AV628" s="48"/>
      <c r="AW628" s="48"/>
      <c r="AX628" s="48"/>
      <c r="AY628" s="48"/>
      <c r="AZ628" s="48"/>
      <c r="BA628" s="48"/>
      <c r="BB628" s="48"/>
      <c r="BC628" s="48"/>
      <c r="BD628" s="48"/>
      <c r="BE628" s="48"/>
      <c r="BF628" s="48"/>
      <c r="BG628" s="48"/>
      <c r="BH628" s="48"/>
      <c r="BI628" s="48"/>
      <c r="BJ628" s="48"/>
      <c r="BK628" s="48"/>
      <c r="BL628" s="48"/>
      <c r="BM628" s="48"/>
      <c r="BN628" s="48"/>
      <c r="BO628" s="48"/>
      <c r="BP628" s="48"/>
      <c r="BQ628" s="48"/>
      <c r="BR628" s="48"/>
      <c r="BS628" s="48"/>
      <c r="BT628" s="48"/>
      <c r="BU628" s="48"/>
      <c r="BV628" s="48"/>
      <c r="BW628" s="48"/>
      <c r="BX628" s="48"/>
      <c r="BY628" s="48"/>
      <c r="BZ628" s="48"/>
      <c r="CA628" s="48"/>
      <c r="CB628" s="48"/>
      <c r="CC628" s="48"/>
      <c r="CD628" s="48"/>
      <c r="CE628" s="48"/>
      <c r="CF628" s="48"/>
      <c r="CG628" s="48"/>
      <c r="CH628" s="50"/>
      <c r="CI628" s="52">
        <f t="shared" si="49"/>
        <v>0</v>
      </c>
      <c r="CJ628" s="4"/>
      <c r="CK628" s="43">
        <f t="shared" si="46"/>
        <v>0</v>
      </c>
    </row>
    <row r="629" customHeight="1" spans="1:89">
      <c r="A629" s="12">
        <v>624</v>
      </c>
      <c r="B629" s="44">
        <v>201805</v>
      </c>
      <c r="C629" s="45">
        <v>74</v>
      </c>
      <c r="D629" s="46" t="s">
        <v>160</v>
      </c>
      <c r="E629" s="47"/>
      <c r="F629" s="47"/>
      <c r="G629" s="47"/>
      <c r="H629" s="47"/>
      <c r="I629" s="47"/>
      <c r="J629" s="47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  <c r="AA629" s="48"/>
      <c r="AB629" s="48"/>
      <c r="AC629" s="48"/>
      <c r="AD629" s="48"/>
      <c r="AE629" s="48"/>
      <c r="AF629" s="48"/>
      <c r="AG629" s="49"/>
      <c r="AH629" s="48"/>
      <c r="AI629" s="48"/>
      <c r="AJ629" s="49"/>
      <c r="AK629" s="48"/>
      <c r="AL629" s="50"/>
      <c r="AM629" s="51"/>
      <c r="AN629" s="48"/>
      <c r="AO629" s="48"/>
      <c r="AP629" s="48"/>
      <c r="AQ629" s="48"/>
      <c r="AR629" s="48"/>
      <c r="AS629" s="48"/>
      <c r="AT629" s="48"/>
      <c r="AU629" s="48"/>
      <c r="AV629" s="48"/>
      <c r="AW629" s="48"/>
      <c r="AX629" s="48"/>
      <c r="AY629" s="48"/>
      <c r="AZ629" s="48"/>
      <c r="BA629" s="48"/>
      <c r="BB629" s="48"/>
      <c r="BC629" s="48"/>
      <c r="BD629" s="48"/>
      <c r="BE629" s="48"/>
      <c r="BF629" s="48"/>
      <c r="BG629" s="48"/>
      <c r="BH629" s="48"/>
      <c r="BI629" s="48"/>
      <c r="BJ629" s="48"/>
      <c r="BK629" s="48"/>
      <c r="BL629" s="48"/>
      <c r="BM629" s="48"/>
      <c r="BN629" s="48"/>
      <c r="BO629" s="48"/>
      <c r="BP629" s="48"/>
      <c r="BQ629" s="48"/>
      <c r="BR629" s="48"/>
      <c r="BS629" s="48"/>
      <c r="BT629" s="48"/>
      <c r="BU629" s="48"/>
      <c r="BV629" s="48"/>
      <c r="BW629" s="48"/>
      <c r="BX629" s="48"/>
      <c r="BY629" s="48"/>
      <c r="BZ629" s="48"/>
      <c r="CA629" s="48"/>
      <c r="CB629" s="48"/>
      <c r="CC629" s="48"/>
      <c r="CD629" s="48"/>
      <c r="CE629" s="48"/>
      <c r="CF629" s="48"/>
      <c r="CG629" s="48"/>
      <c r="CH629" s="50"/>
      <c r="CI629" s="52">
        <f t="shared" si="49"/>
        <v>0</v>
      </c>
      <c r="CJ629" s="4"/>
      <c r="CK629" s="43">
        <f t="shared" si="46"/>
        <v>0</v>
      </c>
    </row>
    <row r="630" customHeight="1" spans="1:89">
      <c r="A630" s="12">
        <v>625</v>
      </c>
      <c r="B630" s="44">
        <v>201805</v>
      </c>
      <c r="C630" s="45">
        <v>75</v>
      </c>
      <c r="D630" s="46" t="s">
        <v>161</v>
      </c>
      <c r="E630" s="47"/>
      <c r="F630" s="47"/>
      <c r="G630" s="47"/>
      <c r="H630" s="47"/>
      <c r="I630" s="47"/>
      <c r="J630" s="47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  <c r="AA630" s="48"/>
      <c r="AB630" s="48"/>
      <c r="AC630" s="48"/>
      <c r="AD630" s="48"/>
      <c r="AE630" s="48"/>
      <c r="AF630" s="48"/>
      <c r="AG630" s="49"/>
      <c r="AH630" s="48"/>
      <c r="AI630" s="48"/>
      <c r="AJ630" s="49"/>
      <c r="AK630" s="48"/>
      <c r="AL630" s="50"/>
      <c r="AM630" s="51"/>
      <c r="AN630" s="48"/>
      <c r="AO630" s="48"/>
      <c r="AP630" s="48"/>
      <c r="AQ630" s="48"/>
      <c r="AR630" s="48"/>
      <c r="AS630" s="48"/>
      <c r="AT630" s="48"/>
      <c r="AU630" s="48"/>
      <c r="AV630" s="48"/>
      <c r="AW630" s="48"/>
      <c r="AX630" s="48"/>
      <c r="AY630" s="48"/>
      <c r="AZ630" s="48"/>
      <c r="BA630" s="48"/>
      <c r="BB630" s="48"/>
      <c r="BC630" s="48"/>
      <c r="BD630" s="48"/>
      <c r="BE630" s="48"/>
      <c r="BF630" s="48"/>
      <c r="BG630" s="48"/>
      <c r="BH630" s="48"/>
      <c r="BI630" s="48"/>
      <c r="BJ630" s="48"/>
      <c r="BK630" s="48"/>
      <c r="BL630" s="48"/>
      <c r="BM630" s="48"/>
      <c r="BN630" s="48"/>
      <c r="BO630" s="48"/>
      <c r="BP630" s="48"/>
      <c r="BQ630" s="48"/>
      <c r="BR630" s="48"/>
      <c r="BS630" s="48"/>
      <c r="BT630" s="48"/>
      <c r="BU630" s="48"/>
      <c r="BV630" s="48"/>
      <c r="BW630" s="48"/>
      <c r="BX630" s="48"/>
      <c r="BY630" s="48"/>
      <c r="BZ630" s="48"/>
      <c r="CA630" s="48"/>
      <c r="CB630" s="48"/>
      <c r="CC630" s="48"/>
      <c r="CD630" s="48"/>
      <c r="CE630" s="48"/>
      <c r="CF630" s="48"/>
      <c r="CG630" s="48"/>
      <c r="CH630" s="50"/>
      <c r="CI630" s="52">
        <f t="shared" si="49"/>
        <v>0</v>
      </c>
      <c r="CJ630" s="4"/>
      <c r="CK630" s="43">
        <f t="shared" si="46"/>
        <v>0</v>
      </c>
    </row>
    <row r="631" customHeight="1" spans="1:89">
      <c r="A631" s="12">
        <v>626</v>
      </c>
      <c r="B631" s="44">
        <v>201805</v>
      </c>
      <c r="C631" s="45">
        <v>76</v>
      </c>
      <c r="D631" s="46" t="s">
        <v>162</v>
      </c>
      <c r="E631" s="47"/>
      <c r="F631" s="47"/>
      <c r="G631" s="47"/>
      <c r="H631" s="47"/>
      <c r="I631" s="47"/>
      <c r="J631" s="47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  <c r="AA631" s="48"/>
      <c r="AB631" s="48"/>
      <c r="AC631" s="48"/>
      <c r="AD631" s="48"/>
      <c r="AE631" s="48"/>
      <c r="AF631" s="48"/>
      <c r="AG631" s="49"/>
      <c r="AH631" s="48"/>
      <c r="AI631" s="48"/>
      <c r="AJ631" s="49"/>
      <c r="AK631" s="48"/>
      <c r="AL631" s="50"/>
      <c r="AM631" s="51"/>
      <c r="AN631" s="48"/>
      <c r="AO631" s="48"/>
      <c r="AP631" s="48"/>
      <c r="AQ631" s="48"/>
      <c r="AR631" s="48"/>
      <c r="AS631" s="48"/>
      <c r="AT631" s="48"/>
      <c r="AU631" s="48"/>
      <c r="AV631" s="48"/>
      <c r="AW631" s="48"/>
      <c r="AX631" s="48"/>
      <c r="AY631" s="48"/>
      <c r="AZ631" s="48"/>
      <c r="BA631" s="48"/>
      <c r="BB631" s="48"/>
      <c r="BC631" s="48"/>
      <c r="BD631" s="48"/>
      <c r="BE631" s="48"/>
      <c r="BF631" s="48"/>
      <c r="BG631" s="48"/>
      <c r="BH631" s="48"/>
      <c r="BI631" s="48"/>
      <c r="BJ631" s="48"/>
      <c r="BK631" s="48"/>
      <c r="BL631" s="48"/>
      <c r="BM631" s="48"/>
      <c r="BN631" s="48"/>
      <c r="BO631" s="48"/>
      <c r="BP631" s="48"/>
      <c r="BQ631" s="48"/>
      <c r="BR631" s="48"/>
      <c r="BS631" s="48"/>
      <c r="BT631" s="48"/>
      <c r="BU631" s="48"/>
      <c r="BV631" s="48"/>
      <c r="BW631" s="48"/>
      <c r="BX631" s="48"/>
      <c r="BY631" s="48"/>
      <c r="BZ631" s="48"/>
      <c r="CA631" s="48"/>
      <c r="CB631" s="48"/>
      <c r="CC631" s="48"/>
      <c r="CD631" s="48"/>
      <c r="CE631" s="48"/>
      <c r="CF631" s="48"/>
      <c r="CG631" s="48"/>
      <c r="CH631" s="50"/>
      <c r="CI631" s="52"/>
      <c r="CJ631" s="4">
        <f t="shared" ref="CJ631:CJ633" si="50">Q631-AN631</f>
        <v>0</v>
      </c>
      <c r="CK631" s="43">
        <f t="shared" si="46"/>
        <v>0</v>
      </c>
    </row>
    <row r="632" customHeight="1" spans="1:89">
      <c r="A632" s="12">
        <v>627</v>
      </c>
      <c r="B632" s="44">
        <v>201805</v>
      </c>
      <c r="C632" s="45">
        <v>77</v>
      </c>
      <c r="D632" s="46" t="s">
        <v>163</v>
      </c>
      <c r="E632" s="47"/>
      <c r="F632" s="47"/>
      <c r="G632" s="47"/>
      <c r="H632" s="47"/>
      <c r="I632" s="47"/>
      <c r="J632" s="47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  <c r="AA632" s="48"/>
      <c r="AB632" s="48"/>
      <c r="AC632" s="48"/>
      <c r="AD632" s="48"/>
      <c r="AE632" s="48"/>
      <c r="AF632" s="48"/>
      <c r="AG632" s="49"/>
      <c r="AH632" s="48"/>
      <c r="AI632" s="48"/>
      <c r="AJ632" s="49"/>
      <c r="AK632" s="48"/>
      <c r="AL632" s="50"/>
      <c r="AM632" s="51"/>
      <c r="AN632" s="48"/>
      <c r="AO632" s="48"/>
      <c r="AP632" s="48"/>
      <c r="AQ632" s="48"/>
      <c r="AR632" s="48"/>
      <c r="AS632" s="48"/>
      <c r="AT632" s="48"/>
      <c r="AU632" s="48"/>
      <c r="AV632" s="48"/>
      <c r="AW632" s="48"/>
      <c r="AX632" s="48"/>
      <c r="AY632" s="48"/>
      <c r="AZ632" s="48"/>
      <c r="BA632" s="48"/>
      <c r="BB632" s="48"/>
      <c r="BC632" s="48"/>
      <c r="BD632" s="48"/>
      <c r="BE632" s="48"/>
      <c r="BF632" s="48"/>
      <c r="BG632" s="48"/>
      <c r="BH632" s="48"/>
      <c r="BI632" s="48"/>
      <c r="BJ632" s="48"/>
      <c r="BK632" s="48"/>
      <c r="BL632" s="48"/>
      <c r="BM632" s="48"/>
      <c r="BN632" s="48"/>
      <c r="BO632" s="48"/>
      <c r="BP632" s="48"/>
      <c r="BQ632" s="48"/>
      <c r="BR632" s="48"/>
      <c r="BS632" s="48"/>
      <c r="BT632" s="48"/>
      <c r="BU632" s="48"/>
      <c r="BV632" s="48"/>
      <c r="BW632" s="48"/>
      <c r="BX632" s="48"/>
      <c r="BY632" s="48"/>
      <c r="BZ632" s="48"/>
      <c r="CA632" s="48"/>
      <c r="CB632" s="48"/>
      <c r="CC632" s="48"/>
      <c r="CD632" s="48"/>
      <c r="CE632" s="48"/>
      <c r="CF632" s="48"/>
      <c r="CG632" s="48"/>
      <c r="CH632" s="50"/>
      <c r="CI632" s="52"/>
      <c r="CJ632" s="4">
        <f t="shared" si="50"/>
        <v>0</v>
      </c>
      <c r="CK632" s="43">
        <f t="shared" si="46"/>
        <v>0</v>
      </c>
    </row>
    <row r="633" customHeight="1" spans="1:89">
      <c r="A633" s="12">
        <v>628</v>
      </c>
      <c r="B633" s="44">
        <v>201805</v>
      </c>
      <c r="C633" s="45">
        <v>78</v>
      </c>
      <c r="D633" s="46" t="s">
        <v>164</v>
      </c>
      <c r="E633" s="47"/>
      <c r="F633" s="47"/>
      <c r="G633" s="47"/>
      <c r="H633" s="47"/>
      <c r="I633" s="47"/>
      <c r="J633" s="47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  <c r="AA633" s="48"/>
      <c r="AB633" s="48"/>
      <c r="AC633" s="48"/>
      <c r="AD633" s="48"/>
      <c r="AE633" s="48"/>
      <c r="AF633" s="48"/>
      <c r="AG633" s="49"/>
      <c r="AH633" s="48"/>
      <c r="AI633" s="48"/>
      <c r="AJ633" s="49"/>
      <c r="AK633" s="48"/>
      <c r="AL633" s="50"/>
      <c r="AM633" s="51"/>
      <c r="AN633" s="48"/>
      <c r="AO633" s="48"/>
      <c r="AP633" s="48"/>
      <c r="AQ633" s="48"/>
      <c r="AR633" s="48"/>
      <c r="AS633" s="48"/>
      <c r="AT633" s="48"/>
      <c r="AU633" s="48"/>
      <c r="AV633" s="48"/>
      <c r="AW633" s="48"/>
      <c r="AX633" s="48"/>
      <c r="AY633" s="48"/>
      <c r="AZ633" s="48"/>
      <c r="BA633" s="48"/>
      <c r="BB633" s="48"/>
      <c r="BC633" s="48"/>
      <c r="BD633" s="48"/>
      <c r="BE633" s="48"/>
      <c r="BF633" s="48"/>
      <c r="BG633" s="48"/>
      <c r="BH633" s="48"/>
      <c r="BI633" s="48"/>
      <c r="BJ633" s="48"/>
      <c r="BK633" s="48"/>
      <c r="BL633" s="48"/>
      <c r="BM633" s="48"/>
      <c r="BN633" s="48"/>
      <c r="BO633" s="48"/>
      <c r="BP633" s="48"/>
      <c r="BQ633" s="48"/>
      <c r="BR633" s="48"/>
      <c r="BS633" s="48"/>
      <c r="BT633" s="48"/>
      <c r="BU633" s="48"/>
      <c r="BV633" s="48"/>
      <c r="BW633" s="48"/>
      <c r="BX633" s="48"/>
      <c r="BY633" s="48"/>
      <c r="BZ633" s="48"/>
      <c r="CA633" s="48"/>
      <c r="CB633" s="48"/>
      <c r="CC633" s="48"/>
      <c r="CD633" s="48"/>
      <c r="CE633" s="48"/>
      <c r="CF633" s="48"/>
      <c r="CG633" s="48"/>
      <c r="CH633" s="50"/>
      <c r="CI633" s="52"/>
      <c r="CJ633" s="4">
        <f t="shared" si="50"/>
        <v>0</v>
      </c>
      <c r="CK633" s="43">
        <f t="shared" si="46"/>
        <v>0</v>
      </c>
    </row>
    <row r="634" customHeight="1" spans="1:89">
      <c r="A634" s="12">
        <v>629</v>
      </c>
      <c r="B634" s="44">
        <v>201805</v>
      </c>
      <c r="C634" s="45">
        <v>79</v>
      </c>
      <c r="D634" s="46" t="s">
        <v>165</v>
      </c>
      <c r="E634" s="47"/>
      <c r="F634" s="47"/>
      <c r="G634" s="47"/>
      <c r="H634" s="47"/>
      <c r="I634" s="47"/>
      <c r="J634" s="47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  <c r="AA634" s="48"/>
      <c r="AB634" s="48"/>
      <c r="AC634" s="48"/>
      <c r="AD634" s="48"/>
      <c r="AE634" s="48"/>
      <c r="AF634" s="48"/>
      <c r="AG634" s="49"/>
      <c r="AH634" s="48"/>
      <c r="AI634" s="48"/>
      <c r="AJ634" s="49"/>
      <c r="AK634" s="48"/>
      <c r="AL634" s="50"/>
      <c r="AM634" s="51"/>
      <c r="AN634" s="48"/>
      <c r="AO634" s="48"/>
      <c r="AP634" s="48"/>
      <c r="AQ634" s="48"/>
      <c r="AR634" s="48"/>
      <c r="AS634" s="48"/>
      <c r="AT634" s="48"/>
      <c r="AU634" s="48"/>
      <c r="AV634" s="48"/>
      <c r="AW634" s="48"/>
      <c r="AX634" s="48"/>
      <c r="AY634" s="48"/>
      <c r="AZ634" s="48"/>
      <c r="BA634" s="48"/>
      <c r="BB634" s="48"/>
      <c r="BC634" s="48"/>
      <c r="BD634" s="48"/>
      <c r="BE634" s="48"/>
      <c r="BF634" s="48"/>
      <c r="BG634" s="48"/>
      <c r="BH634" s="48"/>
      <c r="BI634" s="48"/>
      <c r="BJ634" s="48"/>
      <c r="BK634" s="48"/>
      <c r="BL634" s="48"/>
      <c r="BM634" s="48"/>
      <c r="BN634" s="48"/>
      <c r="BO634" s="48"/>
      <c r="BP634" s="48"/>
      <c r="BQ634" s="48"/>
      <c r="BR634" s="48"/>
      <c r="BS634" s="48"/>
      <c r="BT634" s="48"/>
      <c r="BU634" s="48"/>
      <c r="BV634" s="48"/>
      <c r="BW634" s="48"/>
      <c r="BX634" s="48"/>
      <c r="BY634" s="48"/>
      <c r="BZ634" s="48"/>
      <c r="CA634" s="48"/>
      <c r="CB634" s="48"/>
      <c r="CC634" s="48"/>
      <c r="CD634" s="48"/>
      <c r="CE634" s="48"/>
      <c r="CF634" s="48"/>
      <c r="CG634" s="48"/>
      <c r="CH634" s="50"/>
      <c r="CI634" s="52"/>
      <c r="CJ634" s="4"/>
      <c r="CK634" s="43">
        <f t="shared" si="46"/>
        <v>0</v>
      </c>
    </row>
    <row r="635" customHeight="1" spans="1:89">
      <c r="A635" s="12">
        <v>630</v>
      </c>
      <c r="B635" s="44">
        <v>201805</v>
      </c>
      <c r="C635" s="45">
        <v>80</v>
      </c>
      <c r="D635" s="46" t="s">
        <v>166</v>
      </c>
      <c r="E635" s="47"/>
      <c r="F635" s="47"/>
      <c r="G635" s="47"/>
      <c r="H635" s="47"/>
      <c r="I635" s="47"/>
      <c r="J635" s="47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  <c r="AA635" s="48"/>
      <c r="AB635" s="48"/>
      <c r="AC635" s="48"/>
      <c r="AD635" s="48"/>
      <c r="AE635" s="48"/>
      <c r="AF635" s="48"/>
      <c r="AG635" s="49"/>
      <c r="AH635" s="48"/>
      <c r="AI635" s="48"/>
      <c r="AJ635" s="49"/>
      <c r="AK635" s="48"/>
      <c r="AL635" s="50"/>
      <c r="AM635" s="51"/>
      <c r="AN635" s="48"/>
      <c r="AO635" s="48"/>
      <c r="AP635" s="48"/>
      <c r="AQ635" s="48"/>
      <c r="AR635" s="48"/>
      <c r="AS635" s="48"/>
      <c r="AT635" s="48"/>
      <c r="AU635" s="48"/>
      <c r="AV635" s="48"/>
      <c r="AW635" s="48"/>
      <c r="AX635" s="48"/>
      <c r="AY635" s="48"/>
      <c r="AZ635" s="48"/>
      <c r="BA635" s="48"/>
      <c r="BB635" s="48"/>
      <c r="BC635" s="48"/>
      <c r="BD635" s="48"/>
      <c r="BE635" s="48"/>
      <c r="BF635" s="48"/>
      <c r="BG635" s="48"/>
      <c r="BH635" s="48"/>
      <c r="BI635" s="48"/>
      <c r="BJ635" s="48"/>
      <c r="BK635" s="48"/>
      <c r="BL635" s="48"/>
      <c r="BM635" s="48"/>
      <c r="BN635" s="48"/>
      <c r="BO635" s="48"/>
      <c r="BP635" s="48"/>
      <c r="BQ635" s="48"/>
      <c r="BR635" s="48"/>
      <c r="BS635" s="48"/>
      <c r="BT635" s="48"/>
      <c r="BU635" s="48"/>
      <c r="BV635" s="48"/>
      <c r="BW635" s="48"/>
      <c r="BX635" s="48"/>
      <c r="BY635" s="48"/>
      <c r="BZ635" s="48"/>
      <c r="CA635" s="48"/>
      <c r="CB635" s="48"/>
      <c r="CC635" s="48"/>
      <c r="CD635" s="48"/>
      <c r="CE635" s="48"/>
      <c r="CF635" s="48"/>
      <c r="CG635" s="48"/>
      <c r="CH635" s="50"/>
      <c r="CI635" s="52"/>
      <c r="CJ635" s="4"/>
      <c r="CK635" s="43">
        <f t="shared" si="46"/>
        <v>0</v>
      </c>
    </row>
    <row r="636" customHeight="1" spans="1:90">
      <c r="A636" s="12">
        <v>631</v>
      </c>
      <c r="B636" s="44">
        <v>201805</v>
      </c>
      <c r="C636" s="45">
        <v>81</v>
      </c>
      <c r="D636" s="46" t="s">
        <v>167</v>
      </c>
      <c r="E636" s="47"/>
      <c r="F636" s="47"/>
      <c r="G636" s="47"/>
      <c r="H636" s="47"/>
      <c r="I636" s="47"/>
      <c r="J636" s="47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  <c r="AA636" s="48"/>
      <c r="AB636" s="48"/>
      <c r="AC636" s="48"/>
      <c r="AD636" s="48"/>
      <c r="AE636" s="48"/>
      <c r="AF636" s="48"/>
      <c r="AG636" s="49"/>
      <c r="AH636" s="48"/>
      <c r="AI636" s="48"/>
      <c r="AJ636" s="49"/>
      <c r="AK636" s="48"/>
      <c r="AL636" s="50"/>
      <c r="AM636" s="51"/>
      <c r="AN636" s="48"/>
      <c r="AO636" s="48"/>
      <c r="AP636" s="48"/>
      <c r="AQ636" s="48"/>
      <c r="AR636" s="48"/>
      <c r="AS636" s="48"/>
      <c r="AT636" s="48"/>
      <c r="AU636" s="48"/>
      <c r="AV636" s="48"/>
      <c r="AW636" s="48"/>
      <c r="AX636" s="48"/>
      <c r="AY636" s="48"/>
      <c r="AZ636" s="48"/>
      <c r="BA636" s="48"/>
      <c r="BB636" s="48"/>
      <c r="BC636" s="48"/>
      <c r="BD636" s="48"/>
      <c r="BE636" s="48"/>
      <c r="BF636" s="48"/>
      <c r="BG636" s="48"/>
      <c r="BH636" s="48"/>
      <c r="BI636" s="48"/>
      <c r="BJ636" s="48"/>
      <c r="BK636" s="48"/>
      <c r="BL636" s="48"/>
      <c r="BM636" s="48"/>
      <c r="BN636" s="48"/>
      <c r="BO636" s="48"/>
      <c r="BP636" s="48"/>
      <c r="BQ636" s="48"/>
      <c r="BR636" s="48"/>
      <c r="BS636" s="48"/>
      <c r="BT636" s="48"/>
      <c r="BU636" s="48"/>
      <c r="BV636" s="48"/>
      <c r="BW636" s="48"/>
      <c r="BX636" s="48"/>
      <c r="BY636" s="48"/>
      <c r="BZ636" s="48"/>
      <c r="CA636" s="48"/>
      <c r="CB636" s="48"/>
      <c r="CC636" s="48"/>
      <c r="CD636" s="48"/>
      <c r="CE636" s="48"/>
      <c r="CF636" s="48"/>
      <c r="CG636" s="48"/>
      <c r="CH636" s="50"/>
      <c r="CI636" s="52"/>
      <c r="CJ636" s="55"/>
      <c r="CK636" s="43">
        <f t="shared" si="46"/>
        <v>0</v>
      </c>
      <c r="CL636" s="1"/>
    </row>
    <row r="637" customHeight="1" spans="1:90">
      <c r="A637" s="12">
        <v>632</v>
      </c>
      <c r="B637" s="44">
        <v>201805</v>
      </c>
      <c r="C637" s="45">
        <v>82</v>
      </c>
      <c r="D637" s="46" t="s">
        <v>168</v>
      </c>
      <c r="E637" s="47"/>
      <c r="F637" s="47"/>
      <c r="G637" s="47"/>
      <c r="H637" s="47"/>
      <c r="I637" s="47"/>
      <c r="J637" s="47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  <c r="AA637" s="48"/>
      <c r="AB637" s="48"/>
      <c r="AC637" s="48"/>
      <c r="AD637" s="48"/>
      <c r="AE637" s="48"/>
      <c r="AF637" s="48"/>
      <c r="AG637" s="49"/>
      <c r="AH637" s="48"/>
      <c r="AI637" s="48"/>
      <c r="AJ637" s="49"/>
      <c r="AK637" s="48"/>
      <c r="AL637" s="50"/>
      <c r="AM637" s="51"/>
      <c r="AN637" s="48"/>
      <c r="AO637" s="48"/>
      <c r="AP637" s="48"/>
      <c r="AQ637" s="48"/>
      <c r="AR637" s="48"/>
      <c r="AS637" s="48"/>
      <c r="AT637" s="48"/>
      <c r="AU637" s="48"/>
      <c r="AV637" s="48"/>
      <c r="AW637" s="48"/>
      <c r="AX637" s="48"/>
      <c r="AY637" s="48"/>
      <c r="AZ637" s="48"/>
      <c r="BA637" s="48"/>
      <c r="BB637" s="48"/>
      <c r="BC637" s="48"/>
      <c r="BD637" s="48"/>
      <c r="BE637" s="48"/>
      <c r="BF637" s="48"/>
      <c r="BG637" s="48"/>
      <c r="BH637" s="48"/>
      <c r="BI637" s="48"/>
      <c r="BJ637" s="48"/>
      <c r="BK637" s="48"/>
      <c r="BL637" s="48"/>
      <c r="BM637" s="48"/>
      <c r="BN637" s="48"/>
      <c r="BO637" s="48"/>
      <c r="BP637" s="48"/>
      <c r="BQ637" s="48"/>
      <c r="BR637" s="48"/>
      <c r="BS637" s="48"/>
      <c r="BT637" s="48"/>
      <c r="BU637" s="48"/>
      <c r="BV637" s="48"/>
      <c r="BW637" s="48"/>
      <c r="BX637" s="48"/>
      <c r="BY637" s="48"/>
      <c r="BZ637" s="48"/>
      <c r="CA637" s="48"/>
      <c r="CB637" s="48"/>
      <c r="CC637" s="48"/>
      <c r="CD637" s="48"/>
      <c r="CE637" s="48"/>
      <c r="CF637" s="48"/>
      <c r="CG637" s="48"/>
      <c r="CH637" s="50"/>
      <c r="CI637" s="52"/>
      <c r="CJ637" s="55"/>
      <c r="CK637" s="43">
        <f t="shared" si="46"/>
        <v>0</v>
      </c>
      <c r="CL637" s="1"/>
    </row>
    <row r="638" customHeight="1" spans="1:90">
      <c r="A638" s="12">
        <v>633</v>
      </c>
      <c r="B638" s="44">
        <v>201805</v>
      </c>
      <c r="C638" s="45">
        <v>83</v>
      </c>
      <c r="D638" s="46" t="s">
        <v>169</v>
      </c>
      <c r="E638" s="47"/>
      <c r="F638" s="47"/>
      <c r="G638" s="47"/>
      <c r="H638" s="47"/>
      <c r="I638" s="47"/>
      <c r="J638" s="47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  <c r="AA638" s="48"/>
      <c r="AB638" s="48"/>
      <c r="AC638" s="48"/>
      <c r="AD638" s="48"/>
      <c r="AE638" s="48"/>
      <c r="AF638" s="48"/>
      <c r="AG638" s="49"/>
      <c r="AH638" s="48"/>
      <c r="AI638" s="48"/>
      <c r="AJ638" s="49"/>
      <c r="AK638" s="48"/>
      <c r="AL638" s="50"/>
      <c r="AM638" s="51"/>
      <c r="AN638" s="48"/>
      <c r="AO638" s="48"/>
      <c r="AP638" s="48"/>
      <c r="AQ638" s="48"/>
      <c r="AR638" s="48"/>
      <c r="AS638" s="48"/>
      <c r="AT638" s="48"/>
      <c r="AU638" s="48"/>
      <c r="AV638" s="48"/>
      <c r="AW638" s="48"/>
      <c r="AX638" s="48"/>
      <c r="AY638" s="48"/>
      <c r="AZ638" s="48"/>
      <c r="BA638" s="48"/>
      <c r="BB638" s="48"/>
      <c r="BC638" s="48"/>
      <c r="BD638" s="48"/>
      <c r="BE638" s="48"/>
      <c r="BF638" s="48"/>
      <c r="BG638" s="48"/>
      <c r="BH638" s="48"/>
      <c r="BI638" s="48"/>
      <c r="BJ638" s="48"/>
      <c r="BK638" s="48"/>
      <c r="BL638" s="48"/>
      <c r="BM638" s="48"/>
      <c r="BN638" s="48"/>
      <c r="BO638" s="48"/>
      <c r="BP638" s="48"/>
      <c r="BQ638" s="48"/>
      <c r="BR638" s="48"/>
      <c r="BS638" s="48"/>
      <c r="BT638" s="48"/>
      <c r="BU638" s="48"/>
      <c r="BV638" s="48"/>
      <c r="BW638" s="48"/>
      <c r="BX638" s="48"/>
      <c r="BY638" s="48"/>
      <c r="BZ638" s="48"/>
      <c r="CA638" s="48"/>
      <c r="CB638" s="48"/>
      <c r="CC638" s="48"/>
      <c r="CD638" s="48"/>
      <c r="CE638" s="48"/>
      <c r="CF638" s="48"/>
      <c r="CG638" s="48"/>
      <c r="CH638" s="50"/>
      <c r="CI638" s="52"/>
      <c r="CJ638" s="55"/>
      <c r="CK638" s="43">
        <f t="shared" si="46"/>
        <v>0</v>
      </c>
      <c r="CL638" s="1"/>
    </row>
    <row r="639" customHeight="1" spans="1:90">
      <c r="A639" s="12">
        <v>634</v>
      </c>
      <c r="B639" s="44">
        <v>201805</v>
      </c>
      <c r="C639" s="45">
        <v>84</v>
      </c>
      <c r="D639" s="46" t="s">
        <v>170</v>
      </c>
      <c r="E639" s="47"/>
      <c r="F639" s="47"/>
      <c r="G639" s="47"/>
      <c r="H639" s="47"/>
      <c r="I639" s="47"/>
      <c r="J639" s="47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  <c r="AA639" s="48"/>
      <c r="AB639" s="48"/>
      <c r="AC639" s="48"/>
      <c r="AD639" s="48"/>
      <c r="AE639" s="48"/>
      <c r="AF639" s="48"/>
      <c r="AG639" s="49"/>
      <c r="AH639" s="48"/>
      <c r="AI639" s="48"/>
      <c r="AJ639" s="49"/>
      <c r="AK639" s="48"/>
      <c r="AL639" s="50"/>
      <c r="AM639" s="51"/>
      <c r="AN639" s="48"/>
      <c r="AO639" s="48"/>
      <c r="AP639" s="48"/>
      <c r="AQ639" s="48"/>
      <c r="AR639" s="48"/>
      <c r="AS639" s="48"/>
      <c r="AT639" s="48"/>
      <c r="AU639" s="48"/>
      <c r="AV639" s="48"/>
      <c r="AW639" s="48"/>
      <c r="AX639" s="48"/>
      <c r="AY639" s="48"/>
      <c r="AZ639" s="48"/>
      <c r="BA639" s="48"/>
      <c r="BB639" s="48"/>
      <c r="BC639" s="48"/>
      <c r="BD639" s="48"/>
      <c r="BE639" s="48"/>
      <c r="BF639" s="48"/>
      <c r="BG639" s="48"/>
      <c r="BH639" s="48"/>
      <c r="BI639" s="48"/>
      <c r="BJ639" s="48"/>
      <c r="BK639" s="48"/>
      <c r="BL639" s="48"/>
      <c r="BM639" s="48"/>
      <c r="BN639" s="48"/>
      <c r="BO639" s="48"/>
      <c r="BP639" s="48"/>
      <c r="BQ639" s="48"/>
      <c r="BR639" s="48"/>
      <c r="BS639" s="48"/>
      <c r="BT639" s="48"/>
      <c r="BU639" s="48"/>
      <c r="BV639" s="48"/>
      <c r="BW639" s="48"/>
      <c r="BX639" s="48"/>
      <c r="BY639" s="48"/>
      <c r="BZ639" s="48"/>
      <c r="CA639" s="48"/>
      <c r="CB639" s="48"/>
      <c r="CC639" s="48"/>
      <c r="CD639" s="48"/>
      <c r="CE639" s="48"/>
      <c r="CF639" s="48"/>
      <c r="CG639" s="48"/>
      <c r="CH639" s="50"/>
      <c r="CI639" s="52"/>
      <c r="CJ639" s="55"/>
      <c r="CK639" s="43">
        <f t="shared" si="46"/>
        <v>0</v>
      </c>
      <c r="CL639" s="1"/>
    </row>
    <row r="640" customHeight="1" spans="1:90">
      <c r="A640" s="12">
        <v>635</v>
      </c>
      <c r="B640" s="44">
        <v>201805</v>
      </c>
      <c r="C640" s="45">
        <v>85</v>
      </c>
      <c r="D640" s="46" t="s">
        <v>171</v>
      </c>
      <c r="E640" s="47"/>
      <c r="F640" s="47"/>
      <c r="G640" s="47"/>
      <c r="H640" s="47"/>
      <c r="I640" s="47"/>
      <c r="J640" s="47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  <c r="AA640" s="48"/>
      <c r="AB640" s="48"/>
      <c r="AC640" s="48"/>
      <c r="AD640" s="48"/>
      <c r="AE640" s="48"/>
      <c r="AF640" s="48"/>
      <c r="AG640" s="49"/>
      <c r="AH640" s="48"/>
      <c r="AI640" s="48"/>
      <c r="AJ640" s="49"/>
      <c r="AK640" s="48"/>
      <c r="AL640" s="50"/>
      <c r="AM640" s="51"/>
      <c r="AN640" s="48"/>
      <c r="AO640" s="48"/>
      <c r="AP640" s="48"/>
      <c r="AQ640" s="48"/>
      <c r="AR640" s="48"/>
      <c r="AS640" s="48"/>
      <c r="AT640" s="48"/>
      <c r="AU640" s="48"/>
      <c r="AV640" s="48"/>
      <c r="AW640" s="48"/>
      <c r="AX640" s="48"/>
      <c r="AY640" s="48"/>
      <c r="AZ640" s="48"/>
      <c r="BA640" s="48"/>
      <c r="BB640" s="48"/>
      <c r="BC640" s="48"/>
      <c r="BD640" s="48"/>
      <c r="BE640" s="48"/>
      <c r="BF640" s="48"/>
      <c r="BG640" s="48"/>
      <c r="BH640" s="48"/>
      <c r="BI640" s="48"/>
      <c r="BJ640" s="48"/>
      <c r="BK640" s="48"/>
      <c r="BL640" s="48"/>
      <c r="BM640" s="48"/>
      <c r="BN640" s="48"/>
      <c r="BO640" s="48"/>
      <c r="BP640" s="48"/>
      <c r="BQ640" s="48"/>
      <c r="BR640" s="48"/>
      <c r="BS640" s="48"/>
      <c r="BT640" s="48"/>
      <c r="BU640" s="48"/>
      <c r="BV640" s="48"/>
      <c r="BW640" s="48"/>
      <c r="BX640" s="48"/>
      <c r="BY640" s="48"/>
      <c r="BZ640" s="48"/>
      <c r="CA640" s="48"/>
      <c r="CB640" s="48"/>
      <c r="CC640" s="48"/>
      <c r="CD640" s="48"/>
      <c r="CE640" s="48"/>
      <c r="CF640" s="48"/>
      <c r="CG640" s="48"/>
      <c r="CH640" s="50"/>
      <c r="CI640" s="52"/>
      <c r="CJ640" s="55"/>
      <c r="CK640" s="43">
        <f t="shared" si="46"/>
        <v>0</v>
      </c>
      <c r="CL640" s="1"/>
    </row>
    <row r="641" customHeight="1" spans="1:90">
      <c r="A641" s="12">
        <v>636</v>
      </c>
      <c r="B641" s="44">
        <v>201805</v>
      </c>
      <c r="C641" s="45">
        <v>86</v>
      </c>
      <c r="D641" s="46" t="s">
        <v>172</v>
      </c>
      <c r="E641" s="47"/>
      <c r="F641" s="47"/>
      <c r="G641" s="47"/>
      <c r="H641" s="47"/>
      <c r="I641" s="47"/>
      <c r="J641" s="47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  <c r="AA641" s="48"/>
      <c r="AB641" s="48"/>
      <c r="AC641" s="48"/>
      <c r="AD641" s="48"/>
      <c r="AE641" s="48"/>
      <c r="AF641" s="48"/>
      <c r="AG641" s="49"/>
      <c r="AH641" s="48"/>
      <c r="AI641" s="48"/>
      <c r="AJ641" s="49"/>
      <c r="AK641" s="48"/>
      <c r="AL641" s="50"/>
      <c r="AM641" s="51"/>
      <c r="AN641" s="48"/>
      <c r="AO641" s="48"/>
      <c r="AP641" s="48"/>
      <c r="AQ641" s="48"/>
      <c r="AR641" s="48"/>
      <c r="AS641" s="48"/>
      <c r="AT641" s="48"/>
      <c r="AU641" s="48"/>
      <c r="AV641" s="48"/>
      <c r="AW641" s="48"/>
      <c r="AX641" s="48"/>
      <c r="AY641" s="48"/>
      <c r="AZ641" s="48"/>
      <c r="BA641" s="48"/>
      <c r="BB641" s="48"/>
      <c r="BC641" s="48"/>
      <c r="BD641" s="48"/>
      <c r="BE641" s="48"/>
      <c r="BF641" s="48"/>
      <c r="BG641" s="48"/>
      <c r="BH641" s="48"/>
      <c r="BI641" s="48"/>
      <c r="BJ641" s="48"/>
      <c r="BK641" s="48"/>
      <c r="BL641" s="48"/>
      <c r="BM641" s="48"/>
      <c r="BN641" s="48"/>
      <c r="BO641" s="48"/>
      <c r="BP641" s="48"/>
      <c r="BQ641" s="48"/>
      <c r="BR641" s="48"/>
      <c r="BS641" s="48"/>
      <c r="BT641" s="48"/>
      <c r="BU641" s="48"/>
      <c r="BV641" s="48"/>
      <c r="BW641" s="48"/>
      <c r="BX641" s="48"/>
      <c r="BY641" s="48"/>
      <c r="BZ641" s="48"/>
      <c r="CA641" s="48"/>
      <c r="CB641" s="48"/>
      <c r="CC641" s="48"/>
      <c r="CD641" s="48"/>
      <c r="CE641" s="48"/>
      <c r="CF641" s="48"/>
      <c r="CG641" s="48"/>
      <c r="CH641" s="50"/>
      <c r="CI641" s="52"/>
      <c r="CJ641" s="55"/>
      <c r="CK641" s="43">
        <f t="shared" si="46"/>
        <v>0</v>
      </c>
      <c r="CL641" s="1"/>
    </row>
    <row r="642" customHeight="1" spans="1:90">
      <c r="A642" s="12">
        <v>637</v>
      </c>
      <c r="B642" s="44">
        <v>201805</v>
      </c>
      <c r="C642" s="45">
        <v>87</v>
      </c>
      <c r="D642" s="46" t="s">
        <v>173</v>
      </c>
      <c r="E642" s="47"/>
      <c r="F642" s="47"/>
      <c r="G642" s="47"/>
      <c r="H642" s="47"/>
      <c r="I642" s="47"/>
      <c r="J642" s="47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  <c r="AA642" s="48"/>
      <c r="AB642" s="48"/>
      <c r="AC642" s="48"/>
      <c r="AD642" s="48"/>
      <c r="AE642" s="48"/>
      <c r="AF642" s="48"/>
      <c r="AG642" s="49"/>
      <c r="AH642" s="48"/>
      <c r="AI642" s="48"/>
      <c r="AJ642" s="49"/>
      <c r="AK642" s="48"/>
      <c r="AL642" s="50"/>
      <c r="AM642" s="51"/>
      <c r="AN642" s="48"/>
      <c r="AO642" s="48"/>
      <c r="AP642" s="48"/>
      <c r="AQ642" s="48"/>
      <c r="AR642" s="48"/>
      <c r="AS642" s="48"/>
      <c r="AT642" s="48"/>
      <c r="AU642" s="48"/>
      <c r="AV642" s="48"/>
      <c r="AW642" s="48"/>
      <c r="AX642" s="48"/>
      <c r="AY642" s="48"/>
      <c r="AZ642" s="48"/>
      <c r="BA642" s="48"/>
      <c r="BB642" s="48"/>
      <c r="BC642" s="48"/>
      <c r="BD642" s="48"/>
      <c r="BE642" s="48"/>
      <c r="BF642" s="48"/>
      <c r="BG642" s="48"/>
      <c r="BH642" s="48"/>
      <c r="BI642" s="48"/>
      <c r="BJ642" s="48"/>
      <c r="BK642" s="48"/>
      <c r="BL642" s="48"/>
      <c r="BM642" s="48"/>
      <c r="BN642" s="48"/>
      <c r="BO642" s="48"/>
      <c r="BP642" s="48"/>
      <c r="BQ642" s="48"/>
      <c r="BR642" s="48"/>
      <c r="BS642" s="48"/>
      <c r="BT642" s="48"/>
      <c r="BU642" s="48"/>
      <c r="BV642" s="48"/>
      <c r="BW642" s="48"/>
      <c r="BX642" s="48"/>
      <c r="BY642" s="48"/>
      <c r="BZ642" s="48"/>
      <c r="CA642" s="48"/>
      <c r="CB642" s="48"/>
      <c r="CC642" s="48"/>
      <c r="CD642" s="48"/>
      <c r="CE642" s="48"/>
      <c r="CF642" s="48"/>
      <c r="CG642" s="48"/>
      <c r="CH642" s="50"/>
      <c r="CI642" s="52"/>
      <c r="CJ642" s="55"/>
      <c r="CK642" s="43">
        <f t="shared" si="46"/>
        <v>0</v>
      </c>
      <c r="CL642" s="1"/>
    </row>
    <row r="643" customHeight="1" spans="1:90">
      <c r="A643" s="12">
        <v>638</v>
      </c>
      <c r="B643" s="44">
        <v>201805</v>
      </c>
      <c r="C643" s="45">
        <v>88</v>
      </c>
      <c r="D643" s="46" t="s">
        <v>174</v>
      </c>
      <c r="E643" s="47"/>
      <c r="F643" s="47"/>
      <c r="G643" s="47"/>
      <c r="H643" s="47"/>
      <c r="I643" s="47"/>
      <c r="J643" s="47"/>
      <c r="K643" s="48"/>
      <c r="L643" s="48"/>
      <c r="M643" s="48"/>
      <c r="N643" s="48"/>
      <c r="O643" s="48"/>
      <c r="P643" s="48"/>
      <c r="Q643" s="48"/>
      <c r="R643" s="48"/>
      <c r="S643" s="48"/>
      <c r="T643" s="48"/>
      <c r="U643" s="48"/>
      <c r="V643" s="48"/>
      <c r="W643" s="48"/>
      <c r="X643" s="48"/>
      <c r="Y643" s="48"/>
      <c r="Z643" s="48"/>
      <c r="AA643" s="48"/>
      <c r="AB643" s="48"/>
      <c r="AC643" s="48"/>
      <c r="AD643" s="48"/>
      <c r="AE643" s="48"/>
      <c r="AF643" s="48"/>
      <c r="AG643" s="49"/>
      <c r="AH643" s="48"/>
      <c r="AI643" s="48"/>
      <c r="AJ643" s="49"/>
      <c r="AK643" s="48"/>
      <c r="AL643" s="50"/>
      <c r="AM643" s="51"/>
      <c r="AN643" s="48"/>
      <c r="AO643" s="48"/>
      <c r="AP643" s="48"/>
      <c r="AQ643" s="48"/>
      <c r="AR643" s="48"/>
      <c r="AS643" s="48"/>
      <c r="AT643" s="48"/>
      <c r="AU643" s="48"/>
      <c r="AV643" s="48"/>
      <c r="AW643" s="48"/>
      <c r="AX643" s="48"/>
      <c r="AY643" s="48"/>
      <c r="AZ643" s="48"/>
      <c r="BA643" s="48"/>
      <c r="BB643" s="48"/>
      <c r="BC643" s="48"/>
      <c r="BD643" s="48"/>
      <c r="BE643" s="48"/>
      <c r="BF643" s="48"/>
      <c r="BG643" s="48"/>
      <c r="BH643" s="48"/>
      <c r="BI643" s="48"/>
      <c r="BJ643" s="48"/>
      <c r="BK643" s="48"/>
      <c r="BL643" s="48"/>
      <c r="BM643" s="48"/>
      <c r="BN643" s="48"/>
      <c r="BO643" s="48"/>
      <c r="BP643" s="48"/>
      <c r="BQ643" s="48"/>
      <c r="BR643" s="48"/>
      <c r="BS643" s="48"/>
      <c r="BT643" s="48"/>
      <c r="BU643" s="48"/>
      <c r="BV643" s="48"/>
      <c r="BW643" s="48"/>
      <c r="BX643" s="48"/>
      <c r="BY643" s="48"/>
      <c r="BZ643" s="48"/>
      <c r="CA643" s="48"/>
      <c r="CB643" s="48"/>
      <c r="CC643" s="48"/>
      <c r="CD643" s="48"/>
      <c r="CE643" s="48"/>
      <c r="CF643" s="48"/>
      <c r="CG643" s="48"/>
      <c r="CH643" s="50"/>
      <c r="CI643" s="52"/>
      <c r="CJ643" s="55"/>
      <c r="CK643" s="43">
        <f t="shared" si="46"/>
        <v>0</v>
      </c>
      <c r="CL643" s="1"/>
    </row>
    <row r="644" customHeight="1" spans="1:90">
      <c r="A644" s="12">
        <v>639</v>
      </c>
      <c r="B644" s="44">
        <v>201805</v>
      </c>
      <c r="C644" s="45">
        <v>89</v>
      </c>
      <c r="D644" s="46" t="s">
        <v>175</v>
      </c>
      <c r="E644" s="47"/>
      <c r="F644" s="47"/>
      <c r="G644" s="47"/>
      <c r="H644" s="47"/>
      <c r="I644" s="47"/>
      <c r="J644" s="47"/>
      <c r="K644" s="48"/>
      <c r="L644" s="48"/>
      <c r="M644" s="48"/>
      <c r="N644" s="48"/>
      <c r="O644" s="48"/>
      <c r="P644" s="48"/>
      <c r="Q644" s="48"/>
      <c r="R644" s="48"/>
      <c r="S644" s="48"/>
      <c r="T644" s="48"/>
      <c r="U644" s="48"/>
      <c r="V644" s="48"/>
      <c r="W644" s="48"/>
      <c r="X644" s="48"/>
      <c r="Y644" s="48"/>
      <c r="Z644" s="48"/>
      <c r="AA644" s="48"/>
      <c r="AB644" s="48"/>
      <c r="AC644" s="48"/>
      <c r="AD644" s="48"/>
      <c r="AE644" s="48"/>
      <c r="AF644" s="48"/>
      <c r="AG644" s="49"/>
      <c r="AH644" s="48"/>
      <c r="AI644" s="48"/>
      <c r="AJ644" s="49"/>
      <c r="AK644" s="48"/>
      <c r="AL644" s="50"/>
      <c r="AM644" s="51"/>
      <c r="AN644" s="48"/>
      <c r="AO644" s="48"/>
      <c r="AP644" s="48"/>
      <c r="AQ644" s="48"/>
      <c r="AR644" s="48"/>
      <c r="AS644" s="48"/>
      <c r="AT644" s="48"/>
      <c r="AU644" s="48"/>
      <c r="AV644" s="48"/>
      <c r="AW644" s="48"/>
      <c r="AX644" s="48"/>
      <c r="AY644" s="48"/>
      <c r="AZ644" s="48"/>
      <c r="BA644" s="48"/>
      <c r="BB644" s="48"/>
      <c r="BC644" s="48"/>
      <c r="BD644" s="48"/>
      <c r="BE644" s="48"/>
      <c r="BF644" s="48"/>
      <c r="BG644" s="48"/>
      <c r="BH644" s="48"/>
      <c r="BI644" s="48"/>
      <c r="BJ644" s="48"/>
      <c r="BK644" s="48"/>
      <c r="BL644" s="48"/>
      <c r="BM644" s="48"/>
      <c r="BN644" s="48"/>
      <c r="BO644" s="48"/>
      <c r="BP644" s="48"/>
      <c r="BQ644" s="48"/>
      <c r="BR644" s="48"/>
      <c r="BS644" s="48"/>
      <c r="BT644" s="48"/>
      <c r="BU644" s="48"/>
      <c r="BV644" s="48"/>
      <c r="BW644" s="48"/>
      <c r="BX644" s="48"/>
      <c r="BY644" s="48"/>
      <c r="BZ644" s="48"/>
      <c r="CA644" s="48"/>
      <c r="CB644" s="48"/>
      <c r="CC644" s="48"/>
      <c r="CD644" s="48"/>
      <c r="CE644" s="48"/>
      <c r="CF644" s="48"/>
      <c r="CG644" s="48"/>
      <c r="CH644" s="50"/>
      <c r="CI644" s="52"/>
      <c r="CJ644" s="55"/>
      <c r="CK644" s="43">
        <f t="shared" si="46"/>
        <v>0</v>
      </c>
      <c r="CL644" s="1"/>
    </row>
    <row r="645" customHeight="1" spans="1:90">
      <c r="A645" s="12">
        <v>640</v>
      </c>
      <c r="B645" s="44">
        <v>201805</v>
      </c>
      <c r="C645" s="45">
        <v>90</v>
      </c>
      <c r="D645" s="46" t="s">
        <v>176</v>
      </c>
      <c r="E645" s="47"/>
      <c r="F645" s="47"/>
      <c r="G645" s="47"/>
      <c r="H645" s="47"/>
      <c r="I645" s="47"/>
      <c r="J645" s="47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  <c r="AA645" s="48"/>
      <c r="AB645" s="48"/>
      <c r="AC645" s="48"/>
      <c r="AD645" s="48"/>
      <c r="AE645" s="48"/>
      <c r="AF645" s="48"/>
      <c r="AG645" s="49"/>
      <c r="AH645" s="48"/>
      <c r="AI645" s="48"/>
      <c r="AJ645" s="49"/>
      <c r="AK645" s="48"/>
      <c r="AL645" s="50"/>
      <c r="AM645" s="51"/>
      <c r="AN645" s="48"/>
      <c r="AO645" s="48"/>
      <c r="AP645" s="48"/>
      <c r="AQ645" s="48"/>
      <c r="AR645" s="48"/>
      <c r="AS645" s="48"/>
      <c r="AT645" s="48"/>
      <c r="AU645" s="48"/>
      <c r="AV645" s="48"/>
      <c r="AW645" s="48"/>
      <c r="AX645" s="48"/>
      <c r="AY645" s="48"/>
      <c r="AZ645" s="48"/>
      <c r="BA645" s="48"/>
      <c r="BB645" s="48"/>
      <c r="BC645" s="48"/>
      <c r="BD645" s="48"/>
      <c r="BE645" s="48"/>
      <c r="BF645" s="48"/>
      <c r="BG645" s="48"/>
      <c r="BH645" s="48"/>
      <c r="BI645" s="48"/>
      <c r="BJ645" s="48"/>
      <c r="BK645" s="48"/>
      <c r="BL645" s="48"/>
      <c r="BM645" s="48"/>
      <c r="BN645" s="48"/>
      <c r="BO645" s="48"/>
      <c r="BP645" s="48"/>
      <c r="BQ645" s="48"/>
      <c r="BR645" s="48"/>
      <c r="BS645" s="48"/>
      <c r="BT645" s="48"/>
      <c r="BU645" s="48"/>
      <c r="BV645" s="48"/>
      <c r="BW645" s="48"/>
      <c r="BX645" s="48"/>
      <c r="BY645" s="48"/>
      <c r="BZ645" s="48"/>
      <c r="CA645" s="48"/>
      <c r="CB645" s="48"/>
      <c r="CC645" s="48"/>
      <c r="CD645" s="48"/>
      <c r="CE645" s="48"/>
      <c r="CF645" s="48"/>
      <c r="CG645" s="48"/>
      <c r="CH645" s="50"/>
      <c r="CI645" s="52"/>
      <c r="CJ645" s="55"/>
      <c r="CK645" s="43">
        <f t="shared" si="46"/>
        <v>0</v>
      </c>
      <c r="CL645" s="1"/>
    </row>
    <row r="646" customHeight="1" spans="1:90">
      <c r="A646" s="12">
        <v>641</v>
      </c>
      <c r="B646" s="44">
        <v>201805</v>
      </c>
      <c r="C646" s="45">
        <v>91</v>
      </c>
      <c r="D646" s="46" t="s">
        <v>177</v>
      </c>
      <c r="E646" s="47"/>
      <c r="F646" s="47"/>
      <c r="G646" s="47"/>
      <c r="H646" s="47"/>
      <c r="I646" s="47"/>
      <c r="J646" s="47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  <c r="AA646" s="48"/>
      <c r="AB646" s="48"/>
      <c r="AC646" s="48"/>
      <c r="AD646" s="48"/>
      <c r="AE646" s="48"/>
      <c r="AF646" s="48"/>
      <c r="AG646" s="49"/>
      <c r="AH646" s="48"/>
      <c r="AI646" s="48"/>
      <c r="AJ646" s="49"/>
      <c r="AK646" s="48"/>
      <c r="AL646" s="50"/>
      <c r="AM646" s="51"/>
      <c r="AN646" s="48"/>
      <c r="AO646" s="48"/>
      <c r="AP646" s="48"/>
      <c r="AQ646" s="48"/>
      <c r="AR646" s="48"/>
      <c r="AS646" s="48"/>
      <c r="AT646" s="48"/>
      <c r="AU646" s="48"/>
      <c r="AV646" s="48"/>
      <c r="AW646" s="48"/>
      <c r="AX646" s="48"/>
      <c r="AY646" s="48"/>
      <c r="AZ646" s="48"/>
      <c r="BA646" s="48"/>
      <c r="BB646" s="48"/>
      <c r="BC646" s="48"/>
      <c r="BD646" s="48"/>
      <c r="BE646" s="48"/>
      <c r="BF646" s="48"/>
      <c r="BG646" s="48"/>
      <c r="BH646" s="48"/>
      <c r="BI646" s="48"/>
      <c r="BJ646" s="48"/>
      <c r="BK646" s="48"/>
      <c r="BL646" s="48"/>
      <c r="BM646" s="48"/>
      <c r="BN646" s="48"/>
      <c r="BO646" s="48"/>
      <c r="BP646" s="48"/>
      <c r="BQ646" s="48"/>
      <c r="BR646" s="48"/>
      <c r="BS646" s="48"/>
      <c r="BT646" s="48"/>
      <c r="BU646" s="48"/>
      <c r="BV646" s="48"/>
      <c r="BW646" s="48"/>
      <c r="BX646" s="48"/>
      <c r="BY646" s="48"/>
      <c r="BZ646" s="48"/>
      <c r="CA646" s="48"/>
      <c r="CB646" s="48"/>
      <c r="CC646" s="48"/>
      <c r="CD646" s="48"/>
      <c r="CE646" s="48"/>
      <c r="CF646" s="48"/>
      <c r="CG646" s="48"/>
      <c r="CH646" s="50"/>
      <c r="CI646" s="52"/>
      <c r="CJ646" s="55"/>
      <c r="CK646" s="43">
        <f t="shared" si="46"/>
        <v>0</v>
      </c>
      <c r="CL646" s="1"/>
    </row>
    <row r="647" customHeight="1" spans="1:90">
      <c r="A647" s="12">
        <v>642</v>
      </c>
      <c r="B647" s="44">
        <v>201805</v>
      </c>
      <c r="C647" s="45">
        <v>92</v>
      </c>
      <c r="D647" s="46" t="s">
        <v>178</v>
      </c>
      <c r="E647" s="47"/>
      <c r="F647" s="47"/>
      <c r="G647" s="47"/>
      <c r="H647" s="47"/>
      <c r="I647" s="47"/>
      <c r="J647" s="47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/>
      <c r="W647" s="48"/>
      <c r="X647" s="48"/>
      <c r="Y647" s="48"/>
      <c r="Z647" s="48"/>
      <c r="AA647" s="48"/>
      <c r="AB647" s="48"/>
      <c r="AC647" s="48"/>
      <c r="AD647" s="48"/>
      <c r="AE647" s="48"/>
      <c r="AF647" s="48"/>
      <c r="AG647" s="49"/>
      <c r="AH647" s="48"/>
      <c r="AI647" s="48"/>
      <c r="AJ647" s="49"/>
      <c r="AK647" s="48"/>
      <c r="AL647" s="50"/>
      <c r="AM647" s="51"/>
      <c r="AN647" s="48"/>
      <c r="AO647" s="48"/>
      <c r="AP647" s="48"/>
      <c r="AQ647" s="48"/>
      <c r="AR647" s="48"/>
      <c r="AS647" s="48"/>
      <c r="AT647" s="48"/>
      <c r="AU647" s="48"/>
      <c r="AV647" s="48"/>
      <c r="AW647" s="48"/>
      <c r="AX647" s="48"/>
      <c r="AY647" s="48"/>
      <c r="AZ647" s="48"/>
      <c r="BA647" s="48"/>
      <c r="BB647" s="48"/>
      <c r="BC647" s="48"/>
      <c r="BD647" s="48"/>
      <c r="BE647" s="48"/>
      <c r="BF647" s="48"/>
      <c r="BG647" s="48"/>
      <c r="BH647" s="48"/>
      <c r="BI647" s="48"/>
      <c r="BJ647" s="48"/>
      <c r="BK647" s="48"/>
      <c r="BL647" s="48"/>
      <c r="BM647" s="48"/>
      <c r="BN647" s="48"/>
      <c r="BO647" s="48"/>
      <c r="BP647" s="48"/>
      <c r="BQ647" s="48"/>
      <c r="BR647" s="48"/>
      <c r="BS647" s="48"/>
      <c r="BT647" s="48"/>
      <c r="BU647" s="48"/>
      <c r="BV647" s="48"/>
      <c r="BW647" s="48"/>
      <c r="BX647" s="48"/>
      <c r="BY647" s="48"/>
      <c r="BZ647" s="48"/>
      <c r="CA647" s="48"/>
      <c r="CB647" s="48"/>
      <c r="CC647" s="48"/>
      <c r="CD647" s="48"/>
      <c r="CE647" s="48"/>
      <c r="CF647" s="48"/>
      <c r="CG647" s="48"/>
      <c r="CH647" s="50"/>
      <c r="CI647" s="52"/>
      <c r="CJ647" s="55"/>
      <c r="CK647" s="43">
        <f t="shared" si="46"/>
        <v>0</v>
      </c>
      <c r="CL647" s="1"/>
    </row>
    <row r="648" customHeight="1" spans="1:90">
      <c r="A648" s="12">
        <v>643</v>
      </c>
      <c r="B648" s="44">
        <v>201805</v>
      </c>
      <c r="C648" s="45">
        <v>93</v>
      </c>
      <c r="D648" s="46" t="s">
        <v>179</v>
      </c>
      <c r="E648" s="47"/>
      <c r="F648" s="47"/>
      <c r="G648" s="47"/>
      <c r="H648" s="47"/>
      <c r="I648" s="47"/>
      <c r="J648" s="47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/>
      <c r="W648" s="48"/>
      <c r="X648" s="48"/>
      <c r="Y648" s="48"/>
      <c r="Z648" s="48"/>
      <c r="AA648" s="48"/>
      <c r="AB648" s="48"/>
      <c r="AC648" s="48"/>
      <c r="AD648" s="48"/>
      <c r="AE648" s="48"/>
      <c r="AF648" s="48"/>
      <c r="AG648" s="49"/>
      <c r="AH648" s="48"/>
      <c r="AI648" s="48"/>
      <c r="AJ648" s="49"/>
      <c r="AK648" s="48"/>
      <c r="AL648" s="50"/>
      <c r="AM648" s="51"/>
      <c r="AN648" s="48"/>
      <c r="AO648" s="48"/>
      <c r="AP648" s="48"/>
      <c r="AQ648" s="48"/>
      <c r="AR648" s="48"/>
      <c r="AS648" s="48"/>
      <c r="AT648" s="48"/>
      <c r="AU648" s="48"/>
      <c r="AV648" s="48"/>
      <c r="AW648" s="48"/>
      <c r="AX648" s="48"/>
      <c r="AY648" s="48"/>
      <c r="AZ648" s="48"/>
      <c r="BA648" s="48"/>
      <c r="BB648" s="48"/>
      <c r="BC648" s="48"/>
      <c r="BD648" s="48"/>
      <c r="BE648" s="48"/>
      <c r="BF648" s="48"/>
      <c r="BG648" s="48"/>
      <c r="BH648" s="48"/>
      <c r="BI648" s="48"/>
      <c r="BJ648" s="48"/>
      <c r="BK648" s="48"/>
      <c r="BL648" s="48"/>
      <c r="BM648" s="48"/>
      <c r="BN648" s="48"/>
      <c r="BO648" s="48"/>
      <c r="BP648" s="48"/>
      <c r="BQ648" s="48"/>
      <c r="BR648" s="48"/>
      <c r="BS648" s="48"/>
      <c r="BT648" s="48"/>
      <c r="BU648" s="48"/>
      <c r="BV648" s="48"/>
      <c r="BW648" s="48"/>
      <c r="BX648" s="48"/>
      <c r="BY648" s="48"/>
      <c r="BZ648" s="48"/>
      <c r="CA648" s="48"/>
      <c r="CB648" s="48"/>
      <c r="CC648" s="48"/>
      <c r="CD648" s="48"/>
      <c r="CE648" s="48"/>
      <c r="CF648" s="48"/>
      <c r="CG648" s="48"/>
      <c r="CH648" s="50"/>
      <c r="CI648" s="52"/>
      <c r="CJ648" s="55"/>
      <c r="CK648" s="43">
        <f t="shared" si="46"/>
        <v>0</v>
      </c>
      <c r="CL648" s="1"/>
    </row>
    <row r="649" customHeight="1" spans="1:90">
      <c r="A649" s="12">
        <v>644</v>
      </c>
      <c r="B649" s="44">
        <v>201805</v>
      </c>
      <c r="C649" s="45">
        <v>94</v>
      </c>
      <c r="D649" s="46" t="s">
        <v>180</v>
      </c>
      <c r="E649" s="47"/>
      <c r="F649" s="47"/>
      <c r="G649" s="47"/>
      <c r="H649" s="47"/>
      <c r="I649" s="47"/>
      <c r="J649" s="47"/>
      <c r="K649" s="48"/>
      <c r="L649" s="48"/>
      <c r="M649" s="48"/>
      <c r="N649" s="48"/>
      <c r="O649" s="48"/>
      <c r="P649" s="48"/>
      <c r="Q649" s="48"/>
      <c r="R649" s="48"/>
      <c r="S649" s="48"/>
      <c r="T649" s="48"/>
      <c r="U649" s="48"/>
      <c r="V649" s="48"/>
      <c r="W649" s="48"/>
      <c r="X649" s="48"/>
      <c r="Y649" s="48"/>
      <c r="Z649" s="48"/>
      <c r="AA649" s="48"/>
      <c r="AB649" s="48"/>
      <c r="AC649" s="48"/>
      <c r="AD649" s="48"/>
      <c r="AE649" s="48"/>
      <c r="AF649" s="48"/>
      <c r="AG649" s="49"/>
      <c r="AH649" s="48"/>
      <c r="AI649" s="48"/>
      <c r="AJ649" s="49"/>
      <c r="AK649" s="48"/>
      <c r="AL649" s="50"/>
      <c r="AM649" s="51"/>
      <c r="AN649" s="48"/>
      <c r="AO649" s="48"/>
      <c r="AP649" s="48"/>
      <c r="AQ649" s="48"/>
      <c r="AR649" s="48"/>
      <c r="AS649" s="48"/>
      <c r="AT649" s="48"/>
      <c r="AU649" s="48"/>
      <c r="AV649" s="48"/>
      <c r="AW649" s="48"/>
      <c r="AX649" s="48"/>
      <c r="AY649" s="48"/>
      <c r="AZ649" s="48"/>
      <c r="BA649" s="48"/>
      <c r="BB649" s="48"/>
      <c r="BC649" s="48"/>
      <c r="BD649" s="48"/>
      <c r="BE649" s="48"/>
      <c r="BF649" s="48"/>
      <c r="BG649" s="48"/>
      <c r="BH649" s="48"/>
      <c r="BI649" s="48"/>
      <c r="BJ649" s="48"/>
      <c r="BK649" s="48"/>
      <c r="BL649" s="48"/>
      <c r="BM649" s="48"/>
      <c r="BN649" s="48"/>
      <c r="BO649" s="48"/>
      <c r="BP649" s="48"/>
      <c r="BQ649" s="48"/>
      <c r="BR649" s="48"/>
      <c r="BS649" s="48"/>
      <c r="BT649" s="48"/>
      <c r="BU649" s="48"/>
      <c r="BV649" s="48"/>
      <c r="BW649" s="48"/>
      <c r="BX649" s="48"/>
      <c r="BY649" s="48"/>
      <c r="BZ649" s="48"/>
      <c r="CA649" s="48"/>
      <c r="CB649" s="48"/>
      <c r="CC649" s="48"/>
      <c r="CD649" s="48"/>
      <c r="CE649" s="48"/>
      <c r="CF649" s="48"/>
      <c r="CG649" s="48"/>
      <c r="CH649" s="50"/>
      <c r="CI649" s="52"/>
      <c r="CJ649" s="55"/>
      <c r="CK649" s="43">
        <f t="shared" si="46"/>
        <v>0</v>
      </c>
      <c r="CL649" s="1"/>
    </row>
    <row r="650" customHeight="1" spans="1:90">
      <c r="A650" s="12">
        <v>645</v>
      </c>
      <c r="B650" s="44">
        <v>201805</v>
      </c>
      <c r="C650" s="45">
        <v>95</v>
      </c>
      <c r="D650" s="46" t="s">
        <v>181</v>
      </c>
      <c r="E650" s="47"/>
      <c r="F650" s="47"/>
      <c r="G650" s="47"/>
      <c r="H650" s="47"/>
      <c r="I650" s="47"/>
      <c r="J650" s="47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  <c r="AA650" s="48"/>
      <c r="AB650" s="48"/>
      <c r="AC650" s="48"/>
      <c r="AD650" s="48"/>
      <c r="AE650" s="48"/>
      <c r="AF650" s="48"/>
      <c r="AG650" s="49"/>
      <c r="AH650" s="48"/>
      <c r="AI650" s="48"/>
      <c r="AJ650" s="49"/>
      <c r="AK650" s="48"/>
      <c r="AL650" s="50"/>
      <c r="AM650" s="51"/>
      <c r="AN650" s="48"/>
      <c r="AO650" s="48"/>
      <c r="AP650" s="48"/>
      <c r="AQ650" s="48"/>
      <c r="AR650" s="48"/>
      <c r="AS650" s="48"/>
      <c r="AT650" s="48"/>
      <c r="AU650" s="48"/>
      <c r="AV650" s="48"/>
      <c r="AW650" s="48"/>
      <c r="AX650" s="48"/>
      <c r="AY650" s="48"/>
      <c r="AZ650" s="48"/>
      <c r="BA650" s="48"/>
      <c r="BB650" s="48"/>
      <c r="BC650" s="48"/>
      <c r="BD650" s="48"/>
      <c r="BE650" s="48"/>
      <c r="BF650" s="48"/>
      <c r="BG650" s="48"/>
      <c r="BH650" s="48"/>
      <c r="BI650" s="48"/>
      <c r="BJ650" s="48"/>
      <c r="BK650" s="48"/>
      <c r="BL650" s="48"/>
      <c r="BM650" s="48"/>
      <c r="BN650" s="48"/>
      <c r="BO650" s="48"/>
      <c r="BP650" s="48"/>
      <c r="BQ650" s="48"/>
      <c r="BR650" s="48"/>
      <c r="BS650" s="48"/>
      <c r="BT650" s="48"/>
      <c r="BU650" s="48"/>
      <c r="BV650" s="48"/>
      <c r="BW650" s="48"/>
      <c r="BX650" s="48"/>
      <c r="BY650" s="48"/>
      <c r="BZ650" s="48"/>
      <c r="CA650" s="48"/>
      <c r="CB650" s="48"/>
      <c r="CC650" s="48"/>
      <c r="CD650" s="48"/>
      <c r="CE650" s="48"/>
      <c r="CF650" s="48"/>
      <c r="CG650" s="48"/>
      <c r="CH650" s="50"/>
      <c r="CI650" s="52"/>
      <c r="CJ650" s="55"/>
      <c r="CK650" s="43">
        <f t="shared" si="46"/>
        <v>0</v>
      </c>
      <c r="CL650" s="1"/>
    </row>
    <row r="651" customHeight="1" spans="1:90">
      <c r="A651" s="12">
        <v>646</v>
      </c>
      <c r="B651" s="44">
        <v>201805</v>
      </c>
      <c r="C651" s="45">
        <v>96</v>
      </c>
      <c r="D651" s="46" t="s">
        <v>182</v>
      </c>
      <c r="E651" s="47"/>
      <c r="F651" s="47"/>
      <c r="G651" s="47"/>
      <c r="H651" s="47"/>
      <c r="I651" s="47"/>
      <c r="J651" s="47"/>
      <c r="K651" s="48"/>
      <c r="L651" s="48"/>
      <c r="M651" s="48"/>
      <c r="N651" s="48"/>
      <c r="O651" s="48"/>
      <c r="P651" s="48"/>
      <c r="Q651" s="48"/>
      <c r="R651" s="48"/>
      <c r="S651" s="48"/>
      <c r="T651" s="48"/>
      <c r="U651" s="48"/>
      <c r="V651" s="48"/>
      <c r="W651" s="48"/>
      <c r="X651" s="48"/>
      <c r="Y651" s="48"/>
      <c r="Z651" s="48"/>
      <c r="AA651" s="48"/>
      <c r="AB651" s="48"/>
      <c r="AC651" s="48"/>
      <c r="AD651" s="48"/>
      <c r="AE651" s="48"/>
      <c r="AF651" s="48"/>
      <c r="AG651" s="49"/>
      <c r="AH651" s="48"/>
      <c r="AI651" s="48"/>
      <c r="AJ651" s="49"/>
      <c r="AK651" s="48"/>
      <c r="AL651" s="50"/>
      <c r="AM651" s="51"/>
      <c r="AN651" s="48"/>
      <c r="AO651" s="48"/>
      <c r="AP651" s="48"/>
      <c r="AQ651" s="48"/>
      <c r="AR651" s="48"/>
      <c r="AS651" s="48"/>
      <c r="AT651" s="48"/>
      <c r="AU651" s="48"/>
      <c r="AV651" s="48"/>
      <c r="AW651" s="48"/>
      <c r="AX651" s="48"/>
      <c r="AY651" s="48"/>
      <c r="AZ651" s="48"/>
      <c r="BA651" s="48"/>
      <c r="BB651" s="48"/>
      <c r="BC651" s="48"/>
      <c r="BD651" s="48"/>
      <c r="BE651" s="48"/>
      <c r="BF651" s="48"/>
      <c r="BG651" s="48"/>
      <c r="BH651" s="48"/>
      <c r="BI651" s="48"/>
      <c r="BJ651" s="48"/>
      <c r="BK651" s="48"/>
      <c r="BL651" s="48"/>
      <c r="BM651" s="48"/>
      <c r="BN651" s="48"/>
      <c r="BO651" s="48"/>
      <c r="BP651" s="48"/>
      <c r="BQ651" s="48"/>
      <c r="BR651" s="48"/>
      <c r="BS651" s="48"/>
      <c r="BT651" s="48"/>
      <c r="BU651" s="48"/>
      <c r="BV651" s="48"/>
      <c r="BW651" s="48"/>
      <c r="BX651" s="48"/>
      <c r="BY651" s="48"/>
      <c r="BZ651" s="48"/>
      <c r="CA651" s="48"/>
      <c r="CB651" s="48"/>
      <c r="CC651" s="48"/>
      <c r="CD651" s="48"/>
      <c r="CE651" s="48"/>
      <c r="CF651" s="48"/>
      <c r="CG651" s="48"/>
      <c r="CH651" s="50"/>
      <c r="CI651" s="52"/>
      <c r="CJ651" s="55"/>
      <c r="CK651" s="43">
        <f t="shared" si="46"/>
        <v>0</v>
      </c>
      <c r="CL651" s="1"/>
    </row>
    <row r="652" customHeight="1" spans="1:90">
      <c r="A652" s="12">
        <v>647</v>
      </c>
      <c r="B652" s="44">
        <v>201805</v>
      </c>
      <c r="C652" s="45">
        <v>97</v>
      </c>
      <c r="D652" s="46" t="s">
        <v>183</v>
      </c>
      <c r="E652" s="47"/>
      <c r="F652" s="47"/>
      <c r="G652" s="47"/>
      <c r="H652" s="47"/>
      <c r="I652" s="47"/>
      <c r="J652" s="47"/>
      <c r="K652" s="48"/>
      <c r="L652" s="48"/>
      <c r="M652" s="48"/>
      <c r="N652" s="48"/>
      <c r="O652" s="48"/>
      <c r="P652" s="48"/>
      <c r="Q652" s="48"/>
      <c r="R652" s="48"/>
      <c r="S652" s="48"/>
      <c r="T652" s="48"/>
      <c r="U652" s="48"/>
      <c r="V652" s="48"/>
      <c r="W652" s="48"/>
      <c r="X652" s="48"/>
      <c r="Y652" s="48"/>
      <c r="Z652" s="48"/>
      <c r="AA652" s="48"/>
      <c r="AB652" s="48"/>
      <c r="AC652" s="48"/>
      <c r="AD652" s="48"/>
      <c r="AE652" s="48"/>
      <c r="AF652" s="48"/>
      <c r="AG652" s="49"/>
      <c r="AH652" s="48"/>
      <c r="AI652" s="48"/>
      <c r="AJ652" s="49"/>
      <c r="AK652" s="48"/>
      <c r="AL652" s="50"/>
      <c r="AM652" s="51"/>
      <c r="AN652" s="48"/>
      <c r="AO652" s="48"/>
      <c r="AP652" s="48"/>
      <c r="AQ652" s="48"/>
      <c r="AR652" s="48"/>
      <c r="AS652" s="48"/>
      <c r="AT652" s="48"/>
      <c r="AU652" s="48"/>
      <c r="AV652" s="48"/>
      <c r="AW652" s="48"/>
      <c r="AX652" s="48"/>
      <c r="AY652" s="48"/>
      <c r="AZ652" s="48"/>
      <c r="BA652" s="48"/>
      <c r="BB652" s="48"/>
      <c r="BC652" s="48"/>
      <c r="BD652" s="48"/>
      <c r="BE652" s="48"/>
      <c r="BF652" s="48"/>
      <c r="BG652" s="48"/>
      <c r="BH652" s="48"/>
      <c r="BI652" s="48"/>
      <c r="BJ652" s="48"/>
      <c r="BK652" s="48"/>
      <c r="BL652" s="48"/>
      <c r="BM652" s="48"/>
      <c r="BN652" s="48"/>
      <c r="BO652" s="48"/>
      <c r="BP652" s="48"/>
      <c r="BQ652" s="48"/>
      <c r="BR652" s="48"/>
      <c r="BS652" s="48"/>
      <c r="BT652" s="48"/>
      <c r="BU652" s="48"/>
      <c r="BV652" s="48"/>
      <c r="BW652" s="48"/>
      <c r="BX652" s="48"/>
      <c r="BY652" s="48"/>
      <c r="BZ652" s="48"/>
      <c r="CA652" s="48"/>
      <c r="CB652" s="48"/>
      <c r="CC652" s="48"/>
      <c r="CD652" s="48"/>
      <c r="CE652" s="48"/>
      <c r="CF652" s="48"/>
      <c r="CG652" s="48"/>
      <c r="CH652" s="50"/>
      <c r="CI652" s="52"/>
      <c r="CJ652" s="55"/>
      <c r="CK652" s="43">
        <f t="shared" si="46"/>
        <v>0</v>
      </c>
      <c r="CL652" s="1"/>
    </row>
    <row r="653" customHeight="1" spans="1:90">
      <c r="A653" s="12">
        <v>648</v>
      </c>
      <c r="B653" s="44">
        <v>201805</v>
      </c>
      <c r="C653" s="45">
        <v>98</v>
      </c>
      <c r="D653" s="46" t="s">
        <v>184</v>
      </c>
      <c r="E653" s="47"/>
      <c r="F653" s="47"/>
      <c r="G653" s="47"/>
      <c r="H653" s="47"/>
      <c r="I653" s="47"/>
      <c r="J653" s="47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/>
      <c r="V653" s="48"/>
      <c r="W653" s="48"/>
      <c r="X653" s="48"/>
      <c r="Y653" s="48"/>
      <c r="Z653" s="48"/>
      <c r="AA653" s="48"/>
      <c r="AB653" s="48"/>
      <c r="AC653" s="48"/>
      <c r="AD653" s="48"/>
      <c r="AE653" s="48"/>
      <c r="AF653" s="48"/>
      <c r="AG653" s="49"/>
      <c r="AH653" s="48"/>
      <c r="AI653" s="48"/>
      <c r="AJ653" s="49"/>
      <c r="AK653" s="48"/>
      <c r="AL653" s="50"/>
      <c r="AM653" s="51"/>
      <c r="AN653" s="48"/>
      <c r="AO653" s="48"/>
      <c r="AP653" s="48"/>
      <c r="AQ653" s="48"/>
      <c r="AR653" s="48"/>
      <c r="AS653" s="48"/>
      <c r="AT653" s="48"/>
      <c r="AU653" s="48"/>
      <c r="AV653" s="48"/>
      <c r="AW653" s="48"/>
      <c r="AX653" s="48"/>
      <c r="AY653" s="48"/>
      <c r="AZ653" s="48"/>
      <c r="BA653" s="48"/>
      <c r="BB653" s="48"/>
      <c r="BC653" s="48"/>
      <c r="BD653" s="48"/>
      <c r="BE653" s="48"/>
      <c r="BF653" s="48"/>
      <c r="BG653" s="48"/>
      <c r="BH653" s="48"/>
      <c r="BI653" s="48"/>
      <c r="BJ653" s="48"/>
      <c r="BK653" s="48"/>
      <c r="BL653" s="48"/>
      <c r="BM653" s="48"/>
      <c r="BN653" s="48"/>
      <c r="BO653" s="48"/>
      <c r="BP653" s="48"/>
      <c r="BQ653" s="48"/>
      <c r="BR653" s="48"/>
      <c r="BS653" s="48"/>
      <c r="BT653" s="48"/>
      <c r="BU653" s="48"/>
      <c r="BV653" s="48"/>
      <c r="BW653" s="48"/>
      <c r="BX653" s="48"/>
      <c r="BY653" s="48"/>
      <c r="BZ653" s="48"/>
      <c r="CA653" s="48"/>
      <c r="CB653" s="48"/>
      <c r="CC653" s="48"/>
      <c r="CD653" s="48"/>
      <c r="CE653" s="48"/>
      <c r="CF653" s="48"/>
      <c r="CG653" s="48"/>
      <c r="CH653" s="50"/>
      <c r="CI653" s="52"/>
      <c r="CJ653" s="55"/>
      <c r="CK653" s="43">
        <f t="shared" si="46"/>
        <v>0</v>
      </c>
      <c r="CL653" s="1"/>
    </row>
    <row r="654" customHeight="1" spans="1:90">
      <c r="A654" s="12">
        <v>649</v>
      </c>
      <c r="B654" s="44">
        <v>201805</v>
      </c>
      <c r="C654" s="45">
        <v>99</v>
      </c>
      <c r="D654" s="46" t="s">
        <v>185</v>
      </c>
      <c r="E654" s="47"/>
      <c r="F654" s="47"/>
      <c r="G654" s="47"/>
      <c r="H654" s="47"/>
      <c r="I654" s="47"/>
      <c r="J654" s="47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  <c r="AA654" s="48"/>
      <c r="AB654" s="48"/>
      <c r="AC654" s="48"/>
      <c r="AD654" s="48"/>
      <c r="AE654" s="48"/>
      <c r="AF654" s="48"/>
      <c r="AG654" s="49"/>
      <c r="AH654" s="48"/>
      <c r="AI654" s="48"/>
      <c r="AJ654" s="49"/>
      <c r="AK654" s="48"/>
      <c r="AL654" s="50"/>
      <c r="AM654" s="51"/>
      <c r="AN654" s="48"/>
      <c r="AO654" s="48"/>
      <c r="AP654" s="48"/>
      <c r="AQ654" s="48"/>
      <c r="AR654" s="48"/>
      <c r="AS654" s="48"/>
      <c r="AT654" s="48"/>
      <c r="AU654" s="48"/>
      <c r="AV654" s="48"/>
      <c r="AW654" s="48"/>
      <c r="AX654" s="48"/>
      <c r="AY654" s="48"/>
      <c r="AZ654" s="48"/>
      <c r="BA654" s="48"/>
      <c r="BB654" s="48"/>
      <c r="BC654" s="48"/>
      <c r="BD654" s="48"/>
      <c r="BE654" s="48"/>
      <c r="BF654" s="48"/>
      <c r="BG654" s="48"/>
      <c r="BH654" s="48"/>
      <c r="BI654" s="48"/>
      <c r="BJ654" s="48"/>
      <c r="BK654" s="48"/>
      <c r="BL654" s="48"/>
      <c r="BM654" s="48"/>
      <c r="BN654" s="48"/>
      <c r="BO654" s="48"/>
      <c r="BP654" s="48"/>
      <c r="BQ654" s="48"/>
      <c r="BR654" s="48"/>
      <c r="BS654" s="48"/>
      <c r="BT654" s="48"/>
      <c r="BU654" s="48"/>
      <c r="BV654" s="48"/>
      <c r="BW654" s="48"/>
      <c r="BX654" s="48"/>
      <c r="BY654" s="48"/>
      <c r="BZ654" s="48"/>
      <c r="CA654" s="48"/>
      <c r="CB654" s="48"/>
      <c r="CC654" s="48"/>
      <c r="CD654" s="48"/>
      <c r="CE654" s="48"/>
      <c r="CF654" s="48"/>
      <c r="CG654" s="48"/>
      <c r="CH654" s="50"/>
      <c r="CI654" s="52"/>
      <c r="CJ654" s="55"/>
      <c r="CK654" s="43">
        <f t="shared" si="46"/>
        <v>0</v>
      </c>
      <c r="CL654" s="1"/>
    </row>
    <row r="655" customHeight="1" spans="1:90">
      <c r="A655" s="12">
        <v>650</v>
      </c>
      <c r="B655" s="44">
        <v>201805</v>
      </c>
      <c r="C655" s="45">
        <v>100</v>
      </c>
      <c r="D655" s="46" t="s">
        <v>186</v>
      </c>
      <c r="E655" s="47"/>
      <c r="F655" s="47"/>
      <c r="G655" s="47"/>
      <c r="H655" s="47"/>
      <c r="I655" s="47"/>
      <c r="J655" s="47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  <c r="AA655" s="48"/>
      <c r="AB655" s="48"/>
      <c r="AC655" s="48"/>
      <c r="AD655" s="48"/>
      <c r="AE655" s="48"/>
      <c r="AF655" s="48"/>
      <c r="AG655" s="49"/>
      <c r="AH655" s="48"/>
      <c r="AI655" s="48"/>
      <c r="AJ655" s="49"/>
      <c r="AK655" s="48"/>
      <c r="AL655" s="50"/>
      <c r="AM655" s="51"/>
      <c r="AN655" s="48"/>
      <c r="AO655" s="48"/>
      <c r="AP655" s="48"/>
      <c r="AQ655" s="48"/>
      <c r="AR655" s="48"/>
      <c r="AS655" s="48"/>
      <c r="AT655" s="48"/>
      <c r="AU655" s="48"/>
      <c r="AV655" s="48"/>
      <c r="AW655" s="48"/>
      <c r="AX655" s="48"/>
      <c r="AY655" s="48"/>
      <c r="AZ655" s="48"/>
      <c r="BA655" s="48"/>
      <c r="BB655" s="48"/>
      <c r="BC655" s="48"/>
      <c r="BD655" s="48"/>
      <c r="BE655" s="48"/>
      <c r="BF655" s="48"/>
      <c r="BG655" s="48"/>
      <c r="BH655" s="48"/>
      <c r="BI655" s="48"/>
      <c r="BJ655" s="48"/>
      <c r="BK655" s="48"/>
      <c r="BL655" s="48"/>
      <c r="BM655" s="48"/>
      <c r="BN655" s="48"/>
      <c r="BO655" s="48"/>
      <c r="BP655" s="48"/>
      <c r="BQ655" s="48"/>
      <c r="BR655" s="48"/>
      <c r="BS655" s="48"/>
      <c r="BT655" s="48"/>
      <c r="BU655" s="48"/>
      <c r="BV655" s="48"/>
      <c r="BW655" s="48"/>
      <c r="BX655" s="48"/>
      <c r="BY655" s="48"/>
      <c r="BZ655" s="48"/>
      <c r="CA655" s="48"/>
      <c r="CB655" s="48"/>
      <c r="CC655" s="48"/>
      <c r="CD655" s="48"/>
      <c r="CE655" s="48"/>
      <c r="CF655" s="48"/>
      <c r="CG655" s="48"/>
      <c r="CH655" s="50"/>
      <c r="CI655" s="52"/>
      <c r="CJ655" s="55"/>
      <c r="CK655" s="43">
        <f t="shared" si="46"/>
        <v>0</v>
      </c>
      <c r="CL655" s="1"/>
    </row>
    <row r="656" customHeight="1" spans="1:90">
      <c r="A656" s="12">
        <v>651</v>
      </c>
      <c r="B656" s="44">
        <v>201805</v>
      </c>
      <c r="C656" s="45">
        <v>101</v>
      </c>
      <c r="D656" s="46" t="s">
        <v>187</v>
      </c>
      <c r="E656" s="47"/>
      <c r="F656" s="47"/>
      <c r="G656" s="47"/>
      <c r="H656" s="47"/>
      <c r="I656" s="47"/>
      <c r="J656" s="47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  <c r="AA656" s="48"/>
      <c r="AB656" s="48"/>
      <c r="AC656" s="48"/>
      <c r="AD656" s="48"/>
      <c r="AE656" s="48"/>
      <c r="AF656" s="48"/>
      <c r="AG656" s="49"/>
      <c r="AH656" s="48"/>
      <c r="AI656" s="48"/>
      <c r="AJ656" s="49"/>
      <c r="AK656" s="48"/>
      <c r="AL656" s="50"/>
      <c r="AM656" s="51"/>
      <c r="AN656" s="48"/>
      <c r="AO656" s="48"/>
      <c r="AP656" s="48"/>
      <c r="AQ656" s="48"/>
      <c r="AR656" s="48"/>
      <c r="AS656" s="48"/>
      <c r="AT656" s="48"/>
      <c r="AU656" s="48"/>
      <c r="AV656" s="48"/>
      <c r="AW656" s="48"/>
      <c r="AX656" s="48"/>
      <c r="AY656" s="48"/>
      <c r="AZ656" s="48"/>
      <c r="BA656" s="48"/>
      <c r="BB656" s="48"/>
      <c r="BC656" s="48"/>
      <c r="BD656" s="48"/>
      <c r="BE656" s="48"/>
      <c r="BF656" s="48"/>
      <c r="BG656" s="48"/>
      <c r="BH656" s="48"/>
      <c r="BI656" s="48"/>
      <c r="BJ656" s="48"/>
      <c r="BK656" s="48"/>
      <c r="BL656" s="48"/>
      <c r="BM656" s="48"/>
      <c r="BN656" s="48"/>
      <c r="BO656" s="48"/>
      <c r="BP656" s="48"/>
      <c r="BQ656" s="48"/>
      <c r="BR656" s="48"/>
      <c r="BS656" s="48"/>
      <c r="BT656" s="48"/>
      <c r="BU656" s="48"/>
      <c r="BV656" s="48"/>
      <c r="BW656" s="48"/>
      <c r="BX656" s="48"/>
      <c r="BY656" s="48"/>
      <c r="BZ656" s="48"/>
      <c r="CA656" s="48"/>
      <c r="CB656" s="48"/>
      <c r="CC656" s="48"/>
      <c r="CD656" s="48"/>
      <c r="CE656" s="48"/>
      <c r="CF656" s="48"/>
      <c r="CG656" s="48"/>
      <c r="CH656" s="50"/>
      <c r="CI656" s="52"/>
      <c r="CJ656" s="55"/>
      <c r="CK656" s="43">
        <f t="shared" si="46"/>
        <v>0</v>
      </c>
      <c r="CL656" s="1"/>
    </row>
    <row r="657" s="1" customFormat="1" ht="12.75" customHeight="1" spans="1:89">
      <c r="A657" s="12">
        <v>652</v>
      </c>
      <c r="B657" s="44">
        <v>201805</v>
      </c>
      <c r="C657" s="45">
        <v>102</v>
      </c>
      <c r="D657" s="46" t="s">
        <v>188</v>
      </c>
      <c r="E657" s="47"/>
      <c r="F657" s="47"/>
      <c r="G657" s="47"/>
      <c r="H657" s="47"/>
      <c r="I657" s="47"/>
      <c r="J657" s="47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  <c r="AA657" s="48"/>
      <c r="AB657" s="48"/>
      <c r="AC657" s="48"/>
      <c r="AD657" s="48"/>
      <c r="AE657" s="48"/>
      <c r="AF657" s="48"/>
      <c r="AG657" s="49"/>
      <c r="AH657" s="48"/>
      <c r="AI657" s="48"/>
      <c r="AJ657" s="49"/>
      <c r="AK657" s="48"/>
      <c r="AL657" s="50"/>
      <c r="AM657" s="51"/>
      <c r="AN657" s="48"/>
      <c r="AO657" s="48"/>
      <c r="AP657" s="48"/>
      <c r="AQ657" s="48"/>
      <c r="AR657" s="48"/>
      <c r="AS657" s="48"/>
      <c r="AT657" s="48"/>
      <c r="AU657" s="48"/>
      <c r="AV657" s="48"/>
      <c r="AW657" s="48"/>
      <c r="AX657" s="48"/>
      <c r="AY657" s="48"/>
      <c r="AZ657" s="48"/>
      <c r="BA657" s="48"/>
      <c r="BB657" s="48"/>
      <c r="BC657" s="48"/>
      <c r="BD657" s="48"/>
      <c r="BE657" s="48"/>
      <c r="BF657" s="48"/>
      <c r="BG657" s="48"/>
      <c r="BH657" s="48"/>
      <c r="BI657" s="48"/>
      <c r="BJ657" s="48"/>
      <c r="BK657" s="48"/>
      <c r="BL657" s="48"/>
      <c r="BM657" s="48"/>
      <c r="BN657" s="48"/>
      <c r="BO657" s="48"/>
      <c r="BP657" s="48"/>
      <c r="BQ657" s="48"/>
      <c r="BR657" s="48"/>
      <c r="BS657" s="48"/>
      <c r="BT657" s="48"/>
      <c r="BU657" s="48"/>
      <c r="BV657" s="48"/>
      <c r="BW657" s="48"/>
      <c r="BX657" s="48"/>
      <c r="BY657" s="48"/>
      <c r="BZ657" s="48"/>
      <c r="CA657" s="48"/>
      <c r="CB657" s="48"/>
      <c r="CC657" s="48"/>
      <c r="CD657" s="48"/>
      <c r="CE657" s="48"/>
      <c r="CF657" s="48"/>
      <c r="CG657" s="48"/>
      <c r="CH657" s="50"/>
      <c r="CI657" s="52">
        <v>0</v>
      </c>
      <c r="CJ657" s="1">
        <v>0</v>
      </c>
      <c r="CK657" s="43">
        <f t="shared" si="46"/>
        <v>0</v>
      </c>
    </row>
    <row r="658" s="1" customFormat="1" customHeight="1" spans="1:89">
      <c r="A658" s="12">
        <v>653</v>
      </c>
      <c r="B658" s="44">
        <v>201805</v>
      </c>
      <c r="C658" s="45">
        <v>103</v>
      </c>
      <c r="D658" s="46" t="s">
        <v>189</v>
      </c>
      <c r="E658" s="47"/>
      <c r="F658" s="47"/>
      <c r="G658" s="47"/>
      <c r="H658" s="47"/>
      <c r="I658" s="47"/>
      <c r="J658" s="47"/>
      <c r="K658" s="48"/>
      <c r="L658" s="48"/>
      <c r="M658" s="48"/>
      <c r="N658" s="48"/>
      <c r="O658" s="48"/>
      <c r="P658" s="48"/>
      <c r="Q658" s="48"/>
      <c r="R658" s="48"/>
      <c r="S658" s="48"/>
      <c r="T658" s="48"/>
      <c r="U658" s="48"/>
      <c r="V658" s="48"/>
      <c r="W658" s="48"/>
      <c r="X658" s="48"/>
      <c r="Y658" s="48"/>
      <c r="Z658" s="48"/>
      <c r="AA658" s="48"/>
      <c r="AB658" s="48"/>
      <c r="AC658" s="48"/>
      <c r="AD658" s="48"/>
      <c r="AE658" s="48"/>
      <c r="AF658" s="48"/>
      <c r="AG658" s="49"/>
      <c r="AH658" s="48"/>
      <c r="AI658" s="48"/>
      <c r="AJ658" s="49"/>
      <c r="AK658" s="48"/>
      <c r="AL658" s="50"/>
      <c r="AM658" s="51"/>
      <c r="AN658" s="48"/>
      <c r="AO658" s="48"/>
      <c r="AP658" s="48"/>
      <c r="AQ658" s="48"/>
      <c r="AR658" s="48"/>
      <c r="AS658" s="48"/>
      <c r="AT658" s="48"/>
      <c r="AU658" s="48"/>
      <c r="AV658" s="48"/>
      <c r="AW658" s="48"/>
      <c r="AX658" s="48"/>
      <c r="AY658" s="48"/>
      <c r="AZ658" s="48"/>
      <c r="BA658" s="48"/>
      <c r="BB658" s="48"/>
      <c r="BC658" s="48"/>
      <c r="BD658" s="48"/>
      <c r="BE658" s="48"/>
      <c r="BF658" s="48"/>
      <c r="BG658" s="48"/>
      <c r="BH658" s="48"/>
      <c r="BI658" s="48"/>
      <c r="BJ658" s="48"/>
      <c r="BK658" s="48"/>
      <c r="BL658" s="48"/>
      <c r="BM658" s="48"/>
      <c r="BN658" s="48"/>
      <c r="BO658" s="48"/>
      <c r="BP658" s="48"/>
      <c r="BQ658" s="48"/>
      <c r="BR658" s="48"/>
      <c r="BS658" s="48"/>
      <c r="BT658" s="48"/>
      <c r="BU658" s="48"/>
      <c r="BV658" s="48"/>
      <c r="BW658" s="48"/>
      <c r="BX658" s="48"/>
      <c r="BY658" s="48"/>
      <c r="BZ658" s="48"/>
      <c r="CA658" s="48"/>
      <c r="CB658" s="48"/>
      <c r="CC658" s="48"/>
      <c r="CD658" s="48"/>
      <c r="CE658" s="48"/>
      <c r="CF658" s="48"/>
      <c r="CG658" s="48"/>
      <c r="CH658" s="50"/>
      <c r="CI658" s="52">
        <v>0</v>
      </c>
      <c r="CJ658" s="1">
        <v>0</v>
      </c>
      <c r="CK658" s="43">
        <f t="shared" si="46"/>
        <v>0</v>
      </c>
    </row>
    <row r="659" s="1" customFormat="1" customHeight="1" spans="1:89">
      <c r="A659" s="12">
        <v>654</v>
      </c>
      <c r="B659" s="44">
        <v>201805</v>
      </c>
      <c r="C659" s="45">
        <v>104</v>
      </c>
      <c r="D659" s="46" t="s">
        <v>190</v>
      </c>
      <c r="E659" s="47"/>
      <c r="F659" s="47"/>
      <c r="G659" s="47"/>
      <c r="H659" s="47"/>
      <c r="I659" s="47"/>
      <c r="J659" s="47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48"/>
      <c r="X659" s="48"/>
      <c r="Y659" s="48"/>
      <c r="Z659" s="48"/>
      <c r="AA659" s="48"/>
      <c r="AB659" s="48"/>
      <c r="AC659" s="48"/>
      <c r="AD659" s="48"/>
      <c r="AE659" s="48"/>
      <c r="AF659" s="48"/>
      <c r="AG659" s="49"/>
      <c r="AH659" s="48"/>
      <c r="AI659" s="48"/>
      <c r="AJ659" s="49"/>
      <c r="AK659" s="48"/>
      <c r="AL659" s="50"/>
      <c r="AM659" s="51"/>
      <c r="AN659" s="48"/>
      <c r="AO659" s="48"/>
      <c r="AP659" s="48"/>
      <c r="AQ659" s="48"/>
      <c r="AR659" s="48"/>
      <c r="AS659" s="48"/>
      <c r="AT659" s="48"/>
      <c r="AU659" s="48"/>
      <c r="AV659" s="48"/>
      <c r="AW659" s="48"/>
      <c r="AX659" s="48"/>
      <c r="AY659" s="48"/>
      <c r="AZ659" s="48"/>
      <c r="BA659" s="48"/>
      <c r="BB659" s="48"/>
      <c r="BC659" s="48"/>
      <c r="BD659" s="48"/>
      <c r="BE659" s="48"/>
      <c r="BF659" s="48"/>
      <c r="BG659" s="48"/>
      <c r="BH659" s="48"/>
      <c r="BI659" s="48"/>
      <c r="BJ659" s="48"/>
      <c r="BK659" s="48"/>
      <c r="BL659" s="48"/>
      <c r="BM659" s="48"/>
      <c r="BN659" s="48"/>
      <c r="BO659" s="48"/>
      <c r="BP659" s="48"/>
      <c r="BQ659" s="48"/>
      <c r="BR659" s="48"/>
      <c r="BS659" s="48"/>
      <c r="BT659" s="48"/>
      <c r="BU659" s="48"/>
      <c r="BV659" s="48"/>
      <c r="BW659" s="48"/>
      <c r="BX659" s="48"/>
      <c r="BY659" s="48"/>
      <c r="BZ659" s="48"/>
      <c r="CA659" s="48"/>
      <c r="CB659" s="48"/>
      <c r="CC659" s="48"/>
      <c r="CD659" s="48"/>
      <c r="CE659" s="48"/>
      <c r="CF659" s="48"/>
      <c r="CG659" s="48"/>
      <c r="CH659" s="50"/>
      <c r="CI659" s="52">
        <v>0</v>
      </c>
      <c r="CJ659" s="1">
        <v>0</v>
      </c>
      <c r="CK659" s="43">
        <f t="shared" si="46"/>
        <v>0</v>
      </c>
    </row>
    <row r="660" s="1" customFormat="1" customHeight="1" spans="1:89">
      <c r="A660" s="12">
        <v>655</v>
      </c>
      <c r="B660" s="44">
        <v>201805</v>
      </c>
      <c r="C660" s="45">
        <v>105</v>
      </c>
      <c r="D660" s="46" t="s">
        <v>191</v>
      </c>
      <c r="E660" s="47"/>
      <c r="F660" s="47"/>
      <c r="G660" s="47"/>
      <c r="H660" s="47"/>
      <c r="I660" s="47"/>
      <c r="J660" s="47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48"/>
      <c r="X660" s="48"/>
      <c r="Y660" s="48"/>
      <c r="Z660" s="48"/>
      <c r="AA660" s="48"/>
      <c r="AB660" s="48"/>
      <c r="AC660" s="48"/>
      <c r="AD660" s="48"/>
      <c r="AE660" s="48"/>
      <c r="AF660" s="48"/>
      <c r="AG660" s="49"/>
      <c r="AH660" s="48"/>
      <c r="AI660" s="48"/>
      <c r="AJ660" s="49"/>
      <c r="AK660" s="48"/>
      <c r="AL660" s="50"/>
      <c r="AM660" s="51"/>
      <c r="AN660" s="48"/>
      <c r="AO660" s="48"/>
      <c r="AP660" s="48"/>
      <c r="AQ660" s="48"/>
      <c r="AR660" s="48"/>
      <c r="AS660" s="48"/>
      <c r="AT660" s="48"/>
      <c r="AU660" s="48"/>
      <c r="AV660" s="48"/>
      <c r="AW660" s="48"/>
      <c r="AX660" s="48"/>
      <c r="AY660" s="48"/>
      <c r="AZ660" s="48"/>
      <c r="BA660" s="48"/>
      <c r="BB660" s="48"/>
      <c r="BC660" s="48"/>
      <c r="BD660" s="48"/>
      <c r="BE660" s="48"/>
      <c r="BF660" s="48"/>
      <c r="BG660" s="48"/>
      <c r="BH660" s="48"/>
      <c r="BI660" s="48"/>
      <c r="BJ660" s="48"/>
      <c r="BK660" s="48"/>
      <c r="BL660" s="48"/>
      <c r="BM660" s="48"/>
      <c r="BN660" s="48"/>
      <c r="BO660" s="48"/>
      <c r="BP660" s="48"/>
      <c r="BQ660" s="48"/>
      <c r="BR660" s="48"/>
      <c r="BS660" s="48"/>
      <c r="BT660" s="48"/>
      <c r="BU660" s="48"/>
      <c r="BV660" s="48"/>
      <c r="BW660" s="48"/>
      <c r="BX660" s="48"/>
      <c r="BY660" s="48"/>
      <c r="BZ660" s="48"/>
      <c r="CA660" s="48"/>
      <c r="CB660" s="48"/>
      <c r="CC660" s="48"/>
      <c r="CD660" s="48"/>
      <c r="CE660" s="48"/>
      <c r="CF660" s="48"/>
      <c r="CG660" s="48"/>
      <c r="CH660" s="50"/>
      <c r="CI660" s="52">
        <v>0</v>
      </c>
      <c r="CJ660" s="1">
        <v>0</v>
      </c>
      <c r="CK660" s="43">
        <f t="shared" si="46"/>
        <v>0</v>
      </c>
    </row>
    <row r="661" s="1" customFormat="1" customHeight="1" spans="1:89">
      <c r="A661" s="12">
        <v>656</v>
      </c>
      <c r="B661" s="44">
        <v>201805</v>
      </c>
      <c r="C661" s="45">
        <v>106</v>
      </c>
      <c r="D661" s="46" t="s">
        <v>192</v>
      </c>
      <c r="E661" s="47"/>
      <c r="F661" s="47"/>
      <c r="G661" s="47"/>
      <c r="H661" s="47"/>
      <c r="I661" s="47"/>
      <c r="J661" s="47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/>
      <c r="W661" s="48"/>
      <c r="X661" s="48"/>
      <c r="Y661" s="48"/>
      <c r="Z661" s="48"/>
      <c r="AA661" s="48"/>
      <c r="AB661" s="48"/>
      <c r="AC661" s="48"/>
      <c r="AD661" s="48"/>
      <c r="AE661" s="48"/>
      <c r="AF661" s="48"/>
      <c r="AG661" s="49"/>
      <c r="AH661" s="48"/>
      <c r="AI661" s="48"/>
      <c r="AJ661" s="49"/>
      <c r="AK661" s="48"/>
      <c r="AL661" s="50"/>
      <c r="AM661" s="51"/>
      <c r="AN661" s="48"/>
      <c r="AO661" s="48"/>
      <c r="AP661" s="48"/>
      <c r="AQ661" s="48"/>
      <c r="AR661" s="48"/>
      <c r="AS661" s="48"/>
      <c r="AT661" s="48"/>
      <c r="AU661" s="48"/>
      <c r="AV661" s="48"/>
      <c r="AW661" s="48"/>
      <c r="AX661" s="48"/>
      <c r="AY661" s="48"/>
      <c r="AZ661" s="48"/>
      <c r="BA661" s="48"/>
      <c r="BB661" s="48"/>
      <c r="BC661" s="48"/>
      <c r="BD661" s="48"/>
      <c r="BE661" s="48"/>
      <c r="BF661" s="48"/>
      <c r="BG661" s="48"/>
      <c r="BH661" s="48"/>
      <c r="BI661" s="48"/>
      <c r="BJ661" s="48"/>
      <c r="BK661" s="48"/>
      <c r="BL661" s="48"/>
      <c r="BM661" s="48"/>
      <c r="BN661" s="48"/>
      <c r="BO661" s="48"/>
      <c r="BP661" s="48"/>
      <c r="BQ661" s="48"/>
      <c r="BR661" s="48"/>
      <c r="BS661" s="48"/>
      <c r="BT661" s="48"/>
      <c r="BU661" s="48"/>
      <c r="BV661" s="48"/>
      <c r="BW661" s="48"/>
      <c r="BX661" s="48"/>
      <c r="BY661" s="48"/>
      <c r="BZ661" s="48"/>
      <c r="CA661" s="48"/>
      <c r="CB661" s="48"/>
      <c r="CC661" s="48"/>
      <c r="CD661" s="48"/>
      <c r="CE661" s="48"/>
      <c r="CF661" s="48"/>
      <c r="CG661" s="48"/>
      <c r="CH661" s="50"/>
      <c r="CI661" s="52">
        <v>0</v>
      </c>
      <c r="CJ661" s="1">
        <v>0</v>
      </c>
      <c r="CK661" s="43">
        <f t="shared" si="46"/>
        <v>0</v>
      </c>
    </row>
    <row r="662" s="1" customFormat="1" customHeight="1" spans="1:89">
      <c r="A662" s="12">
        <v>657</v>
      </c>
      <c r="B662" s="44">
        <v>201805</v>
      </c>
      <c r="C662" s="45">
        <v>107</v>
      </c>
      <c r="D662" s="46" t="s">
        <v>193</v>
      </c>
      <c r="E662" s="47"/>
      <c r="F662" s="47"/>
      <c r="G662" s="47"/>
      <c r="H662" s="47"/>
      <c r="I662" s="47"/>
      <c r="J662" s="47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  <c r="AA662" s="48"/>
      <c r="AB662" s="48"/>
      <c r="AC662" s="48"/>
      <c r="AD662" s="48"/>
      <c r="AE662" s="48"/>
      <c r="AF662" s="48"/>
      <c r="AG662" s="49"/>
      <c r="AH662" s="48"/>
      <c r="AI662" s="48"/>
      <c r="AJ662" s="49"/>
      <c r="AK662" s="48"/>
      <c r="AL662" s="50"/>
      <c r="AM662" s="51"/>
      <c r="AN662" s="48"/>
      <c r="AO662" s="48"/>
      <c r="AP662" s="48"/>
      <c r="AQ662" s="48"/>
      <c r="AR662" s="48"/>
      <c r="AS662" s="48"/>
      <c r="AT662" s="48"/>
      <c r="AU662" s="48"/>
      <c r="AV662" s="48"/>
      <c r="AW662" s="48"/>
      <c r="AX662" s="48"/>
      <c r="AY662" s="48"/>
      <c r="AZ662" s="48"/>
      <c r="BA662" s="48"/>
      <c r="BB662" s="48"/>
      <c r="BC662" s="48"/>
      <c r="BD662" s="48"/>
      <c r="BE662" s="48"/>
      <c r="BF662" s="48"/>
      <c r="BG662" s="48"/>
      <c r="BH662" s="48"/>
      <c r="BI662" s="48"/>
      <c r="BJ662" s="48"/>
      <c r="BK662" s="48"/>
      <c r="BL662" s="48"/>
      <c r="BM662" s="48"/>
      <c r="BN662" s="48"/>
      <c r="BO662" s="48"/>
      <c r="BP662" s="48"/>
      <c r="BQ662" s="48"/>
      <c r="BR662" s="48"/>
      <c r="BS662" s="48"/>
      <c r="BT662" s="48"/>
      <c r="BU662" s="48"/>
      <c r="BV662" s="48"/>
      <c r="BW662" s="48"/>
      <c r="BX662" s="48"/>
      <c r="BY662" s="48"/>
      <c r="BZ662" s="48"/>
      <c r="CA662" s="48"/>
      <c r="CB662" s="48"/>
      <c r="CC662" s="48"/>
      <c r="CD662" s="48"/>
      <c r="CE662" s="48"/>
      <c r="CF662" s="48"/>
      <c r="CG662" s="48"/>
      <c r="CH662" s="50"/>
      <c r="CI662" s="52">
        <v>0</v>
      </c>
      <c r="CJ662" s="1">
        <v>0</v>
      </c>
      <c r="CK662" s="43">
        <f t="shared" si="46"/>
        <v>0</v>
      </c>
    </row>
    <row r="663" s="1" customFormat="1" customHeight="1" spans="1:89">
      <c r="A663" s="12">
        <v>658</v>
      </c>
      <c r="B663" s="44">
        <v>201805</v>
      </c>
      <c r="C663" s="45">
        <v>108</v>
      </c>
      <c r="D663" s="46" t="s">
        <v>194</v>
      </c>
      <c r="E663" s="47"/>
      <c r="F663" s="47"/>
      <c r="G663" s="47"/>
      <c r="H663" s="47"/>
      <c r="I663" s="47"/>
      <c r="J663" s="47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  <c r="AA663" s="48"/>
      <c r="AB663" s="48"/>
      <c r="AC663" s="48"/>
      <c r="AD663" s="48"/>
      <c r="AE663" s="48"/>
      <c r="AF663" s="48"/>
      <c r="AG663" s="49"/>
      <c r="AH663" s="48"/>
      <c r="AI663" s="48"/>
      <c r="AJ663" s="49"/>
      <c r="AK663" s="48"/>
      <c r="AL663" s="50"/>
      <c r="AM663" s="51"/>
      <c r="AN663" s="48"/>
      <c r="AO663" s="48"/>
      <c r="AP663" s="48"/>
      <c r="AQ663" s="48"/>
      <c r="AR663" s="48"/>
      <c r="AS663" s="48"/>
      <c r="AT663" s="48"/>
      <c r="AU663" s="48"/>
      <c r="AV663" s="48"/>
      <c r="AW663" s="48"/>
      <c r="AX663" s="48"/>
      <c r="AY663" s="48"/>
      <c r="AZ663" s="48"/>
      <c r="BA663" s="48"/>
      <c r="BB663" s="48"/>
      <c r="BC663" s="48"/>
      <c r="BD663" s="48"/>
      <c r="BE663" s="48"/>
      <c r="BF663" s="48"/>
      <c r="BG663" s="48"/>
      <c r="BH663" s="48"/>
      <c r="BI663" s="48"/>
      <c r="BJ663" s="48"/>
      <c r="BK663" s="48"/>
      <c r="BL663" s="48"/>
      <c r="BM663" s="48"/>
      <c r="BN663" s="48"/>
      <c r="BO663" s="48"/>
      <c r="BP663" s="48"/>
      <c r="BQ663" s="48"/>
      <c r="BR663" s="48"/>
      <c r="BS663" s="48"/>
      <c r="BT663" s="48"/>
      <c r="BU663" s="48"/>
      <c r="BV663" s="48"/>
      <c r="BW663" s="48"/>
      <c r="BX663" s="48"/>
      <c r="BY663" s="48"/>
      <c r="BZ663" s="48"/>
      <c r="CA663" s="48"/>
      <c r="CB663" s="48"/>
      <c r="CC663" s="48"/>
      <c r="CD663" s="48"/>
      <c r="CE663" s="48"/>
      <c r="CF663" s="48"/>
      <c r="CG663" s="48"/>
      <c r="CH663" s="50"/>
      <c r="CI663" s="52">
        <v>0</v>
      </c>
      <c r="CJ663" s="1">
        <v>0</v>
      </c>
      <c r="CK663" s="43">
        <f t="shared" si="46"/>
        <v>0</v>
      </c>
    </row>
    <row r="664" s="1" customFormat="1" customHeight="1" spans="1:89">
      <c r="A664" s="12">
        <v>659</v>
      </c>
      <c r="B664" s="44">
        <v>201805</v>
      </c>
      <c r="C664" s="45">
        <v>109</v>
      </c>
      <c r="D664" s="46" t="s">
        <v>195</v>
      </c>
      <c r="E664" s="47"/>
      <c r="F664" s="47"/>
      <c r="G664" s="47"/>
      <c r="H664" s="47"/>
      <c r="I664" s="47"/>
      <c r="J664" s="47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  <c r="AA664" s="48"/>
      <c r="AB664" s="48"/>
      <c r="AC664" s="48"/>
      <c r="AD664" s="48"/>
      <c r="AE664" s="48"/>
      <c r="AF664" s="48"/>
      <c r="AG664" s="49"/>
      <c r="AH664" s="48"/>
      <c r="AI664" s="48"/>
      <c r="AJ664" s="49"/>
      <c r="AK664" s="48"/>
      <c r="AL664" s="50"/>
      <c r="AM664" s="51"/>
      <c r="AN664" s="48"/>
      <c r="AO664" s="48"/>
      <c r="AP664" s="48"/>
      <c r="AQ664" s="48"/>
      <c r="AR664" s="48"/>
      <c r="AS664" s="48"/>
      <c r="AT664" s="48"/>
      <c r="AU664" s="48"/>
      <c r="AV664" s="48"/>
      <c r="AW664" s="48"/>
      <c r="AX664" s="48"/>
      <c r="AY664" s="48"/>
      <c r="AZ664" s="48"/>
      <c r="BA664" s="48"/>
      <c r="BB664" s="48"/>
      <c r="BC664" s="48"/>
      <c r="BD664" s="48"/>
      <c r="BE664" s="48"/>
      <c r="BF664" s="48"/>
      <c r="BG664" s="48"/>
      <c r="BH664" s="48"/>
      <c r="BI664" s="48"/>
      <c r="BJ664" s="48"/>
      <c r="BK664" s="48"/>
      <c r="BL664" s="48"/>
      <c r="BM664" s="48"/>
      <c r="BN664" s="48"/>
      <c r="BO664" s="48"/>
      <c r="BP664" s="48"/>
      <c r="BQ664" s="48"/>
      <c r="BR664" s="48"/>
      <c r="BS664" s="48"/>
      <c r="BT664" s="48"/>
      <c r="BU664" s="48"/>
      <c r="BV664" s="48"/>
      <c r="BW664" s="48"/>
      <c r="BX664" s="48"/>
      <c r="BY664" s="48"/>
      <c r="BZ664" s="48"/>
      <c r="CA664" s="48"/>
      <c r="CB664" s="48"/>
      <c r="CC664" s="48"/>
      <c r="CD664" s="48"/>
      <c r="CE664" s="48"/>
      <c r="CF664" s="48"/>
      <c r="CG664" s="48"/>
      <c r="CH664" s="50"/>
      <c r="CI664" s="52">
        <v>0</v>
      </c>
      <c r="CJ664" s="1">
        <v>0</v>
      </c>
      <c r="CK664" s="43">
        <f t="shared" si="46"/>
        <v>0</v>
      </c>
    </row>
    <row r="665" s="1" customFormat="1" customHeight="1" spans="1:89">
      <c r="A665" s="12">
        <v>660</v>
      </c>
      <c r="B665" s="44">
        <v>201805</v>
      </c>
      <c r="C665" s="45">
        <v>110</v>
      </c>
      <c r="D665" s="46" t="s">
        <v>196</v>
      </c>
      <c r="E665" s="47"/>
      <c r="F665" s="47"/>
      <c r="G665" s="47"/>
      <c r="H665" s="47"/>
      <c r="I665" s="47"/>
      <c r="J665" s="47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  <c r="AA665" s="48"/>
      <c r="AB665" s="48"/>
      <c r="AC665" s="48"/>
      <c r="AD665" s="48"/>
      <c r="AE665" s="48"/>
      <c r="AF665" s="48"/>
      <c r="AG665" s="49"/>
      <c r="AH665" s="48"/>
      <c r="AI665" s="48"/>
      <c r="AJ665" s="49"/>
      <c r="AK665" s="48"/>
      <c r="AL665" s="50"/>
      <c r="AM665" s="51"/>
      <c r="AN665" s="48"/>
      <c r="AO665" s="48"/>
      <c r="AP665" s="48"/>
      <c r="AQ665" s="48"/>
      <c r="AR665" s="48"/>
      <c r="AS665" s="48"/>
      <c r="AT665" s="48"/>
      <c r="AU665" s="48"/>
      <c r="AV665" s="48"/>
      <c r="AW665" s="48"/>
      <c r="AX665" s="48"/>
      <c r="AY665" s="48"/>
      <c r="AZ665" s="48"/>
      <c r="BA665" s="48"/>
      <c r="BB665" s="48"/>
      <c r="BC665" s="48"/>
      <c r="BD665" s="48"/>
      <c r="BE665" s="48"/>
      <c r="BF665" s="48"/>
      <c r="BG665" s="48"/>
      <c r="BH665" s="48"/>
      <c r="BI665" s="48"/>
      <c r="BJ665" s="48"/>
      <c r="BK665" s="48"/>
      <c r="BL665" s="48"/>
      <c r="BM665" s="48"/>
      <c r="BN665" s="48"/>
      <c r="BO665" s="48"/>
      <c r="BP665" s="48"/>
      <c r="BQ665" s="48"/>
      <c r="BR665" s="48"/>
      <c r="BS665" s="48"/>
      <c r="BT665" s="48"/>
      <c r="BU665" s="48"/>
      <c r="BV665" s="48"/>
      <c r="BW665" s="48"/>
      <c r="BX665" s="48"/>
      <c r="BY665" s="48"/>
      <c r="BZ665" s="48"/>
      <c r="CA665" s="48"/>
      <c r="CB665" s="48"/>
      <c r="CC665" s="48"/>
      <c r="CD665" s="48"/>
      <c r="CE665" s="48"/>
      <c r="CF665" s="48"/>
      <c r="CG665" s="48"/>
      <c r="CH665" s="50"/>
      <c r="CI665" s="52">
        <v>0</v>
      </c>
      <c r="CJ665" s="1">
        <v>0</v>
      </c>
      <c r="CK665" s="43">
        <f t="shared" si="46"/>
        <v>0</v>
      </c>
    </row>
    <row r="666" s="1" customFormat="1" customHeight="1" spans="1:89">
      <c r="A666" s="12">
        <v>661</v>
      </c>
      <c r="B666" s="13">
        <v>201806</v>
      </c>
      <c r="C666" s="14">
        <v>1</v>
      </c>
      <c r="D666" s="15" t="s">
        <v>197</v>
      </c>
      <c r="E666" s="16"/>
      <c r="F666" s="16"/>
      <c r="G666" s="16"/>
      <c r="H666" s="16"/>
      <c r="I666" s="16"/>
      <c r="J666" s="16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31"/>
      <c r="AH666" s="21"/>
      <c r="AI666" s="21"/>
      <c r="AJ666" s="31"/>
      <c r="AK666" s="21"/>
      <c r="AL666" s="32"/>
      <c r="AM666" s="33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32"/>
      <c r="CI666" s="42">
        <v>0</v>
      </c>
      <c r="CJ666" s="1">
        <v>0</v>
      </c>
      <c r="CK666" s="43">
        <f t="shared" si="46"/>
        <v>0</v>
      </c>
    </row>
    <row r="667" s="1" customFormat="1" customHeight="1" spans="1:89">
      <c r="A667" s="12">
        <v>662</v>
      </c>
      <c r="B667" s="13">
        <v>201806</v>
      </c>
      <c r="C667" s="14">
        <v>2</v>
      </c>
      <c r="D667" s="15" t="s">
        <v>198</v>
      </c>
      <c r="E667" s="16"/>
      <c r="F667" s="16"/>
      <c r="G667" s="16"/>
      <c r="H667" s="16"/>
      <c r="I667" s="16"/>
      <c r="J667" s="16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31"/>
      <c r="AH667" s="21"/>
      <c r="AI667" s="21"/>
      <c r="AJ667" s="31"/>
      <c r="AK667" s="21"/>
      <c r="AL667" s="32"/>
      <c r="AM667" s="33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32"/>
      <c r="CI667" s="42">
        <v>0</v>
      </c>
      <c r="CJ667" s="1">
        <v>0</v>
      </c>
      <c r="CK667" s="43">
        <f t="shared" si="46"/>
        <v>0</v>
      </c>
    </row>
    <row r="668" s="1" customFormat="1" customHeight="1" spans="1:89">
      <c r="A668" s="12">
        <v>663</v>
      </c>
      <c r="B668" s="13">
        <v>201806</v>
      </c>
      <c r="C668" s="14">
        <v>3</v>
      </c>
      <c r="D668" s="15" t="s">
        <v>199</v>
      </c>
      <c r="E668" s="16"/>
      <c r="F668" s="16"/>
      <c r="G668" s="16"/>
      <c r="H668" s="16"/>
      <c r="I668" s="16"/>
      <c r="J668" s="16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31"/>
      <c r="AH668" s="21"/>
      <c r="AI668" s="21"/>
      <c r="AJ668" s="31"/>
      <c r="AK668" s="21"/>
      <c r="AL668" s="32"/>
      <c r="AM668" s="33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32"/>
      <c r="CI668" s="42">
        <v>0</v>
      </c>
      <c r="CJ668" s="1">
        <v>0</v>
      </c>
      <c r="CK668" s="43">
        <f t="shared" si="46"/>
        <v>0</v>
      </c>
    </row>
    <row r="669" s="1" customFormat="1" customHeight="1" spans="1:89">
      <c r="A669" s="12">
        <v>664</v>
      </c>
      <c r="B669" s="13">
        <v>201806</v>
      </c>
      <c r="C669" s="14">
        <v>4</v>
      </c>
      <c r="D669" s="15" t="s">
        <v>200</v>
      </c>
      <c r="E669" s="16"/>
      <c r="F669" s="16"/>
      <c r="G669" s="16"/>
      <c r="H669" s="16"/>
      <c r="I669" s="16"/>
      <c r="J669" s="16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31"/>
      <c r="AH669" s="21"/>
      <c r="AI669" s="21"/>
      <c r="AJ669" s="31"/>
      <c r="AK669" s="21"/>
      <c r="AL669" s="32"/>
      <c r="AM669" s="33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32"/>
      <c r="CI669" s="42">
        <v>0</v>
      </c>
      <c r="CJ669" s="1">
        <v>0</v>
      </c>
      <c r="CK669" s="43">
        <f t="shared" si="46"/>
        <v>0</v>
      </c>
    </row>
    <row r="670" s="1" customFormat="1" customHeight="1" spans="1:89">
      <c r="A670" s="12">
        <v>665</v>
      </c>
      <c r="B670" s="13">
        <v>201806</v>
      </c>
      <c r="C670" s="14">
        <v>5</v>
      </c>
      <c r="D670" s="15" t="s">
        <v>201</v>
      </c>
      <c r="E670" s="16"/>
      <c r="F670" s="16"/>
      <c r="G670" s="16"/>
      <c r="H670" s="16"/>
      <c r="I670" s="16"/>
      <c r="J670" s="16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31"/>
      <c r="AH670" s="21"/>
      <c r="AI670" s="21"/>
      <c r="AJ670" s="31"/>
      <c r="AK670" s="21"/>
      <c r="AL670" s="32"/>
      <c r="AM670" s="33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32"/>
      <c r="CI670" s="42">
        <v>0</v>
      </c>
      <c r="CJ670" s="1">
        <v>0</v>
      </c>
      <c r="CK670" s="43">
        <f t="shared" si="46"/>
        <v>0</v>
      </c>
    </row>
    <row r="671" s="1" customFormat="1" customHeight="1" spans="1:89">
      <c r="A671" s="12">
        <v>666</v>
      </c>
      <c r="B671" s="13">
        <v>201806</v>
      </c>
      <c r="C671" s="14">
        <v>6</v>
      </c>
      <c r="D671" s="15" t="s">
        <v>202</v>
      </c>
      <c r="E671" s="16"/>
      <c r="F671" s="16"/>
      <c r="G671" s="16"/>
      <c r="H671" s="16"/>
      <c r="I671" s="16"/>
      <c r="J671" s="16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31"/>
      <c r="AH671" s="21"/>
      <c r="AI671" s="21"/>
      <c r="AJ671" s="31"/>
      <c r="AK671" s="21"/>
      <c r="AL671" s="32"/>
      <c r="AM671" s="33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32"/>
      <c r="CI671" s="42">
        <v>0</v>
      </c>
      <c r="CJ671" s="1">
        <v>0</v>
      </c>
      <c r="CK671" s="43">
        <f t="shared" si="46"/>
        <v>0</v>
      </c>
    </row>
    <row r="672" s="1" customFormat="1" customHeight="1" spans="1:89">
      <c r="A672" s="12">
        <v>667</v>
      </c>
      <c r="B672" s="13">
        <v>201806</v>
      </c>
      <c r="C672" s="14">
        <v>7</v>
      </c>
      <c r="D672" s="15" t="s">
        <v>203</v>
      </c>
      <c r="E672" s="16"/>
      <c r="F672" s="16"/>
      <c r="G672" s="16"/>
      <c r="H672" s="16"/>
      <c r="I672" s="16"/>
      <c r="J672" s="16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31"/>
      <c r="AH672" s="21"/>
      <c r="AI672" s="21"/>
      <c r="AJ672" s="31"/>
      <c r="AK672" s="21"/>
      <c r="AL672" s="32"/>
      <c r="AM672" s="33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32"/>
      <c r="CI672" s="42">
        <v>0</v>
      </c>
      <c r="CJ672" s="1">
        <v>0</v>
      </c>
      <c r="CK672" s="43">
        <f t="shared" si="46"/>
        <v>0</v>
      </c>
    </row>
    <row r="673" s="1" customFormat="1" customHeight="1" spans="1:89">
      <c r="A673" s="12">
        <v>668</v>
      </c>
      <c r="B673" s="13">
        <v>201806</v>
      </c>
      <c r="C673" s="14">
        <v>8</v>
      </c>
      <c r="D673" s="15" t="s">
        <v>94</v>
      </c>
      <c r="E673" s="16"/>
      <c r="F673" s="16"/>
      <c r="G673" s="16"/>
      <c r="H673" s="16"/>
      <c r="I673" s="16"/>
      <c r="J673" s="16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31"/>
      <c r="AH673" s="21"/>
      <c r="AI673" s="21"/>
      <c r="AJ673" s="31"/>
      <c r="AK673" s="21"/>
      <c r="AL673" s="32"/>
      <c r="AM673" s="33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32"/>
      <c r="CI673" s="42">
        <v>0</v>
      </c>
      <c r="CJ673" s="1">
        <v>0</v>
      </c>
      <c r="CK673" s="43">
        <f t="shared" si="46"/>
        <v>0</v>
      </c>
    </row>
    <row r="674" s="1" customFormat="1" customHeight="1" spans="1:89">
      <c r="A674" s="12">
        <v>669</v>
      </c>
      <c r="B674" s="13">
        <v>201806</v>
      </c>
      <c r="C674" s="14">
        <v>9</v>
      </c>
      <c r="D674" s="15" t="s">
        <v>95</v>
      </c>
      <c r="E674" s="16"/>
      <c r="F674" s="16"/>
      <c r="G674" s="16"/>
      <c r="H674" s="16"/>
      <c r="I674" s="16"/>
      <c r="J674" s="16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31"/>
      <c r="AH674" s="21"/>
      <c r="AI674" s="21"/>
      <c r="AJ674" s="31"/>
      <c r="AK674" s="21"/>
      <c r="AL674" s="32"/>
      <c r="AM674" s="33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32"/>
      <c r="CI674" s="42">
        <v>0</v>
      </c>
      <c r="CJ674" s="1">
        <v>0</v>
      </c>
      <c r="CK674" s="43">
        <f t="shared" si="46"/>
        <v>0</v>
      </c>
    </row>
    <row r="675" s="1" customFormat="1" customHeight="1" spans="1:89">
      <c r="A675" s="12">
        <v>670</v>
      </c>
      <c r="B675" s="13">
        <v>201806</v>
      </c>
      <c r="C675" s="14">
        <v>10</v>
      </c>
      <c r="D675" s="15" t="s">
        <v>96</v>
      </c>
      <c r="E675" s="16"/>
      <c r="F675" s="16"/>
      <c r="G675" s="16"/>
      <c r="H675" s="16"/>
      <c r="I675" s="16"/>
      <c r="J675" s="16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31"/>
      <c r="AH675" s="21"/>
      <c r="AI675" s="21"/>
      <c r="AJ675" s="31"/>
      <c r="AK675" s="21"/>
      <c r="AL675" s="32"/>
      <c r="AM675" s="33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32"/>
      <c r="CI675" s="42">
        <v>0</v>
      </c>
      <c r="CJ675" s="1">
        <v>0</v>
      </c>
      <c r="CK675" s="43">
        <f t="shared" ref="CK675:CK738" si="51">Q675-AN675</f>
        <v>0</v>
      </c>
    </row>
    <row r="676" s="1" customFormat="1" customHeight="1" spans="1:89">
      <c r="A676" s="12">
        <v>671</v>
      </c>
      <c r="B676" s="13">
        <v>201806</v>
      </c>
      <c r="C676" s="14">
        <v>11</v>
      </c>
      <c r="D676" s="15" t="s">
        <v>97</v>
      </c>
      <c r="E676" s="16"/>
      <c r="F676" s="16"/>
      <c r="G676" s="16"/>
      <c r="H676" s="16"/>
      <c r="I676" s="16"/>
      <c r="J676" s="16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31"/>
      <c r="AH676" s="21"/>
      <c r="AI676" s="21"/>
      <c r="AJ676" s="31"/>
      <c r="AK676" s="21"/>
      <c r="AL676" s="32"/>
      <c r="AM676" s="33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32"/>
      <c r="CI676" s="42">
        <v>0</v>
      </c>
      <c r="CJ676" s="1">
        <v>0</v>
      </c>
      <c r="CK676" s="43">
        <f t="shared" si="51"/>
        <v>0</v>
      </c>
    </row>
    <row r="677" s="1" customFormat="1" customHeight="1" spans="1:89">
      <c r="A677" s="12">
        <v>672</v>
      </c>
      <c r="B677" s="13">
        <v>201806</v>
      </c>
      <c r="C677" s="14">
        <v>12</v>
      </c>
      <c r="D677" s="15" t="s">
        <v>98</v>
      </c>
      <c r="E677" s="16"/>
      <c r="F677" s="16"/>
      <c r="G677" s="16"/>
      <c r="H677" s="16"/>
      <c r="I677" s="16"/>
      <c r="J677" s="16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31"/>
      <c r="AH677" s="21"/>
      <c r="AI677" s="21"/>
      <c r="AJ677" s="31"/>
      <c r="AK677" s="21"/>
      <c r="AL677" s="32"/>
      <c r="AM677" s="33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32"/>
      <c r="CI677" s="42">
        <v>0</v>
      </c>
      <c r="CJ677" s="1">
        <v>0</v>
      </c>
      <c r="CK677" s="43">
        <f t="shared" si="51"/>
        <v>0</v>
      </c>
    </row>
    <row r="678" s="1" customFormat="1" customHeight="1" spans="1:89">
      <c r="A678" s="12">
        <v>673</v>
      </c>
      <c r="B678" s="13">
        <v>201806</v>
      </c>
      <c r="C678" s="14">
        <v>13</v>
      </c>
      <c r="D678" s="15" t="s">
        <v>99</v>
      </c>
      <c r="E678" s="16"/>
      <c r="F678" s="16"/>
      <c r="G678" s="16"/>
      <c r="H678" s="16"/>
      <c r="I678" s="16"/>
      <c r="J678" s="16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31"/>
      <c r="AH678" s="21"/>
      <c r="AI678" s="21"/>
      <c r="AJ678" s="31"/>
      <c r="AK678" s="21"/>
      <c r="AL678" s="32"/>
      <c r="AM678" s="33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32"/>
      <c r="CI678" s="42">
        <v>0</v>
      </c>
      <c r="CJ678" s="1">
        <v>0</v>
      </c>
      <c r="CK678" s="43">
        <f t="shared" si="51"/>
        <v>0</v>
      </c>
    </row>
    <row r="679" s="1" customFormat="1" customHeight="1" spans="1:89">
      <c r="A679" s="12">
        <v>674</v>
      </c>
      <c r="B679" s="13">
        <v>201806</v>
      </c>
      <c r="C679" s="14">
        <v>14</v>
      </c>
      <c r="D679" s="15" t="s">
        <v>100</v>
      </c>
      <c r="E679" s="16"/>
      <c r="F679" s="16"/>
      <c r="G679" s="16"/>
      <c r="H679" s="16"/>
      <c r="I679" s="16"/>
      <c r="J679" s="16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31"/>
      <c r="AH679" s="21"/>
      <c r="AI679" s="21"/>
      <c r="AJ679" s="31"/>
      <c r="AK679" s="21"/>
      <c r="AL679" s="32"/>
      <c r="AM679" s="33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32"/>
      <c r="CI679" s="42">
        <v>0</v>
      </c>
      <c r="CJ679" s="1">
        <v>0</v>
      </c>
      <c r="CK679" s="43">
        <f t="shared" si="51"/>
        <v>0</v>
      </c>
    </row>
    <row r="680" s="1" customFormat="1" customHeight="1" spans="1:89">
      <c r="A680" s="12">
        <v>675</v>
      </c>
      <c r="B680" s="13">
        <v>201806</v>
      </c>
      <c r="C680" s="14">
        <v>15</v>
      </c>
      <c r="D680" s="15" t="s">
        <v>101</v>
      </c>
      <c r="E680" s="16"/>
      <c r="F680" s="16"/>
      <c r="G680" s="16"/>
      <c r="H680" s="16"/>
      <c r="I680" s="16"/>
      <c r="J680" s="16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31"/>
      <c r="AH680" s="21"/>
      <c r="AI680" s="21"/>
      <c r="AJ680" s="31"/>
      <c r="AK680" s="21"/>
      <c r="AL680" s="32"/>
      <c r="AM680" s="33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32"/>
      <c r="CI680" s="42">
        <v>0</v>
      </c>
      <c r="CJ680" s="1">
        <v>0</v>
      </c>
      <c r="CK680" s="43">
        <f t="shared" si="51"/>
        <v>0</v>
      </c>
    </row>
    <row r="681" s="1" customFormat="1" customHeight="1" spans="1:89">
      <c r="A681" s="12">
        <v>676</v>
      </c>
      <c r="B681" s="13">
        <v>201806</v>
      </c>
      <c r="C681" s="14">
        <v>16</v>
      </c>
      <c r="D681" s="15" t="s">
        <v>102</v>
      </c>
      <c r="E681" s="16"/>
      <c r="F681" s="16"/>
      <c r="G681" s="16"/>
      <c r="H681" s="16"/>
      <c r="I681" s="16"/>
      <c r="J681" s="16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31"/>
      <c r="AH681" s="21"/>
      <c r="AI681" s="21"/>
      <c r="AJ681" s="31"/>
      <c r="AK681" s="21"/>
      <c r="AL681" s="32"/>
      <c r="AM681" s="33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32"/>
      <c r="CI681" s="42">
        <v>0</v>
      </c>
      <c r="CJ681" s="1">
        <v>0</v>
      </c>
      <c r="CK681" s="43">
        <f t="shared" si="51"/>
        <v>0</v>
      </c>
    </row>
    <row r="682" s="1" customFormat="1" customHeight="1" spans="1:89">
      <c r="A682" s="12">
        <v>677</v>
      </c>
      <c r="B682" s="13">
        <v>201806</v>
      </c>
      <c r="C682" s="14">
        <v>17</v>
      </c>
      <c r="D682" s="15" t="s">
        <v>103</v>
      </c>
      <c r="E682" s="16"/>
      <c r="F682" s="16"/>
      <c r="G682" s="16"/>
      <c r="H682" s="16"/>
      <c r="I682" s="16"/>
      <c r="J682" s="16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31"/>
      <c r="AH682" s="21"/>
      <c r="AI682" s="21"/>
      <c r="AJ682" s="31"/>
      <c r="AK682" s="21"/>
      <c r="AL682" s="32"/>
      <c r="AM682" s="33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32"/>
      <c r="CI682" s="42">
        <v>0</v>
      </c>
      <c r="CJ682" s="1">
        <v>0</v>
      </c>
      <c r="CK682" s="43">
        <f t="shared" si="51"/>
        <v>0</v>
      </c>
    </row>
    <row r="683" s="1" customFormat="1" customHeight="1" spans="1:89">
      <c r="A683" s="12">
        <v>678</v>
      </c>
      <c r="B683" s="13">
        <v>201806</v>
      </c>
      <c r="C683" s="14">
        <v>18</v>
      </c>
      <c r="D683" s="15" t="s">
        <v>104</v>
      </c>
      <c r="E683" s="16"/>
      <c r="F683" s="16"/>
      <c r="G683" s="16"/>
      <c r="H683" s="16"/>
      <c r="I683" s="16"/>
      <c r="J683" s="16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31"/>
      <c r="AH683" s="21"/>
      <c r="AI683" s="21"/>
      <c r="AJ683" s="31"/>
      <c r="AK683" s="21"/>
      <c r="AL683" s="32"/>
      <c r="AM683" s="33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32"/>
      <c r="CI683" s="42">
        <v>0</v>
      </c>
      <c r="CJ683" s="1">
        <v>0</v>
      </c>
      <c r="CK683" s="43">
        <f t="shared" si="51"/>
        <v>0</v>
      </c>
    </row>
    <row r="684" s="1" customFormat="1" customHeight="1" spans="1:89">
      <c r="A684" s="12">
        <v>679</v>
      </c>
      <c r="B684" s="13">
        <v>201806</v>
      </c>
      <c r="C684" s="14">
        <v>19</v>
      </c>
      <c r="D684" s="15" t="s">
        <v>105</v>
      </c>
      <c r="E684" s="16"/>
      <c r="F684" s="16"/>
      <c r="G684" s="16"/>
      <c r="H684" s="16"/>
      <c r="I684" s="16"/>
      <c r="J684" s="16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31"/>
      <c r="AH684" s="21"/>
      <c r="AI684" s="21"/>
      <c r="AJ684" s="31"/>
      <c r="AK684" s="21"/>
      <c r="AL684" s="32"/>
      <c r="AM684" s="33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32"/>
      <c r="CI684" s="42">
        <v>0</v>
      </c>
      <c r="CJ684" s="1">
        <v>0</v>
      </c>
      <c r="CK684" s="43">
        <f t="shared" si="51"/>
        <v>0</v>
      </c>
    </row>
    <row r="685" s="1" customFormat="1" customHeight="1" spans="1:89">
      <c r="A685" s="12">
        <v>680</v>
      </c>
      <c r="B685" s="13">
        <v>201806</v>
      </c>
      <c r="C685" s="14">
        <v>20</v>
      </c>
      <c r="D685" s="15" t="s">
        <v>106</v>
      </c>
      <c r="E685" s="16"/>
      <c r="F685" s="16"/>
      <c r="G685" s="16"/>
      <c r="H685" s="16"/>
      <c r="I685" s="16"/>
      <c r="J685" s="16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31"/>
      <c r="AH685" s="21"/>
      <c r="AI685" s="21"/>
      <c r="AJ685" s="31"/>
      <c r="AK685" s="21"/>
      <c r="AL685" s="32"/>
      <c r="AM685" s="33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32"/>
      <c r="CI685" s="42">
        <v>0</v>
      </c>
      <c r="CJ685" s="1">
        <v>0</v>
      </c>
      <c r="CK685" s="43">
        <f t="shared" si="51"/>
        <v>0</v>
      </c>
    </row>
    <row r="686" s="1" customFormat="1" customHeight="1" spans="1:89">
      <c r="A686" s="12">
        <v>681</v>
      </c>
      <c r="B686" s="13">
        <v>201806</v>
      </c>
      <c r="C686" s="14">
        <v>21</v>
      </c>
      <c r="D686" s="15" t="s">
        <v>107</v>
      </c>
      <c r="E686" s="16"/>
      <c r="F686" s="16"/>
      <c r="G686" s="16"/>
      <c r="H686" s="16"/>
      <c r="I686" s="16"/>
      <c r="J686" s="16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31"/>
      <c r="AH686" s="21"/>
      <c r="AI686" s="21"/>
      <c r="AJ686" s="31"/>
      <c r="AK686" s="21"/>
      <c r="AL686" s="32"/>
      <c r="AM686" s="33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32"/>
      <c r="CI686" s="42">
        <v>0</v>
      </c>
      <c r="CJ686" s="1">
        <v>0</v>
      </c>
      <c r="CK686" s="43">
        <f t="shared" si="51"/>
        <v>0</v>
      </c>
    </row>
    <row r="687" s="1" customFormat="1" customHeight="1" spans="1:89">
      <c r="A687" s="12">
        <v>682</v>
      </c>
      <c r="B687" s="13">
        <v>201806</v>
      </c>
      <c r="C687" s="14">
        <v>22</v>
      </c>
      <c r="D687" s="15" t="s">
        <v>108</v>
      </c>
      <c r="E687" s="16"/>
      <c r="F687" s="16"/>
      <c r="G687" s="16"/>
      <c r="H687" s="16"/>
      <c r="I687" s="16"/>
      <c r="J687" s="16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31"/>
      <c r="AH687" s="21"/>
      <c r="AI687" s="21"/>
      <c r="AJ687" s="31"/>
      <c r="AK687" s="21"/>
      <c r="AL687" s="32"/>
      <c r="AM687" s="33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32"/>
      <c r="CI687" s="42">
        <v>0</v>
      </c>
      <c r="CJ687" s="1">
        <v>0</v>
      </c>
      <c r="CK687" s="43">
        <f t="shared" si="51"/>
        <v>0</v>
      </c>
    </row>
    <row r="688" s="1" customFormat="1" customHeight="1" spans="1:89">
      <c r="A688" s="12">
        <v>683</v>
      </c>
      <c r="B688" s="13">
        <v>201806</v>
      </c>
      <c r="C688" s="14">
        <v>23</v>
      </c>
      <c r="D688" s="15" t="s">
        <v>109</v>
      </c>
      <c r="E688" s="16"/>
      <c r="F688" s="16"/>
      <c r="G688" s="16"/>
      <c r="H688" s="16"/>
      <c r="I688" s="16"/>
      <c r="J688" s="16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31"/>
      <c r="AH688" s="21"/>
      <c r="AI688" s="21"/>
      <c r="AJ688" s="31"/>
      <c r="AK688" s="21"/>
      <c r="AL688" s="32"/>
      <c r="AM688" s="33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32"/>
      <c r="CI688" s="42">
        <v>0</v>
      </c>
      <c r="CJ688" s="1">
        <v>0</v>
      </c>
      <c r="CK688" s="43">
        <f t="shared" si="51"/>
        <v>0</v>
      </c>
    </row>
    <row r="689" s="1" customFormat="1" customHeight="1" spans="1:89">
      <c r="A689" s="12">
        <v>684</v>
      </c>
      <c r="B689" s="13">
        <v>201806</v>
      </c>
      <c r="C689" s="14">
        <v>24</v>
      </c>
      <c r="D689" s="15" t="s">
        <v>110</v>
      </c>
      <c r="E689" s="16"/>
      <c r="F689" s="16"/>
      <c r="G689" s="16"/>
      <c r="H689" s="16"/>
      <c r="I689" s="16"/>
      <c r="J689" s="16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31"/>
      <c r="AH689" s="21"/>
      <c r="AI689" s="21"/>
      <c r="AJ689" s="31"/>
      <c r="AK689" s="21"/>
      <c r="AL689" s="32"/>
      <c r="AM689" s="33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32"/>
      <c r="CI689" s="42">
        <v>0</v>
      </c>
      <c r="CJ689" s="1">
        <v>0</v>
      </c>
      <c r="CK689" s="43">
        <f t="shared" si="51"/>
        <v>0</v>
      </c>
    </row>
    <row r="690" s="1" customFormat="1" customHeight="1" spans="1:89">
      <c r="A690" s="12">
        <v>685</v>
      </c>
      <c r="B690" s="13">
        <v>201806</v>
      </c>
      <c r="C690" s="14">
        <v>25</v>
      </c>
      <c r="D690" s="15" t="s">
        <v>111</v>
      </c>
      <c r="E690" s="16"/>
      <c r="F690" s="16"/>
      <c r="G690" s="16"/>
      <c r="H690" s="16"/>
      <c r="I690" s="16"/>
      <c r="J690" s="16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31"/>
      <c r="AH690" s="21"/>
      <c r="AI690" s="21"/>
      <c r="AJ690" s="31"/>
      <c r="AK690" s="21"/>
      <c r="AL690" s="32"/>
      <c r="AM690" s="33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32"/>
      <c r="CI690" s="42">
        <v>0</v>
      </c>
      <c r="CJ690" s="1">
        <v>0</v>
      </c>
      <c r="CK690" s="43">
        <f t="shared" si="51"/>
        <v>0</v>
      </c>
    </row>
    <row r="691" s="1" customFormat="1" customHeight="1" spans="1:89">
      <c r="A691" s="12">
        <v>686</v>
      </c>
      <c r="B691" s="13">
        <v>201806</v>
      </c>
      <c r="C691" s="14">
        <v>26</v>
      </c>
      <c r="D691" s="15" t="s">
        <v>112</v>
      </c>
      <c r="E691" s="16"/>
      <c r="F691" s="16"/>
      <c r="G691" s="16"/>
      <c r="H691" s="16"/>
      <c r="I691" s="16"/>
      <c r="J691" s="16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31"/>
      <c r="AH691" s="21"/>
      <c r="AI691" s="21"/>
      <c r="AJ691" s="31"/>
      <c r="AK691" s="21"/>
      <c r="AL691" s="32"/>
      <c r="AM691" s="33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32"/>
      <c r="CI691" s="42">
        <v>0</v>
      </c>
      <c r="CJ691" s="1">
        <v>0</v>
      </c>
      <c r="CK691" s="43">
        <f t="shared" si="51"/>
        <v>0</v>
      </c>
    </row>
    <row r="692" s="1" customFormat="1" customHeight="1" spans="1:89">
      <c r="A692" s="12">
        <v>687</v>
      </c>
      <c r="B692" s="13">
        <v>201806</v>
      </c>
      <c r="C692" s="14">
        <v>27</v>
      </c>
      <c r="D692" s="15" t="s">
        <v>113</v>
      </c>
      <c r="E692" s="16"/>
      <c r="F692" s="16"/>
      <c r="G692" s="16"/>
      <c r="H692" s="16"/>
      <c r="I692" s="16"/>
      <c r="J692" s="16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31"/>
      <c r="AH692" s="21"/>
      <c r="AI692" s="21"/>
      <c r="AJ692" s="31"/>
      <c r="AK692" s="21"/>
      <c r="AL692" s="32"/>
      <c r="AM692" s="33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32"/>
      <c r="CI692" s="42">
        <v>0</v>
      </c>
      <c r="CJ692" s="1">
        <v>0</v>
      </c>
      <c r="CK692" s="43">
        <f t="shared" si="51"/>
        <v>0</v>
      </c>
    </row>
    <row r="693" s="1" customFormat="1" customHeight="1" spans="1:89">
      <c r="A693" s="12">
        <v>688</v>
      </c>
      <c r="B693" s="13">
        <v>201806</v>
      </c>
      <c r="C693" s="14">
        <v>28</v>
      </c>
      <c r="D693" s="15" t="s">
        <v>114</v>
      </c>
      <c r="E693" s="16"/>
      <c r="F693" s="16"/>
      <c r="G693" s="16"/>
      <c r="H693" s="16"/>
      <c r="I693" s="16"/>
      <c r="J693" s="16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31"/>
      <c r="AH693" s="21"/>
      <c r="AI693" s="21"/>
      <c r="AJ693" s="31"/>
      <c r="AK693" s="21"/>
      <c r="AL693" s="32"/>
      <c r="AM693" s="33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32"/>
      <c r="CI693" s="42">
        <v>0</v>
      </c>
      <c r="CJ693" s="1">
        <v>0</v>
      </c>
      <c r="CK693" s="43">
        <f t="shared" si="51"/>
        <v>0</v>
      </c>
    </row>
    <row r="694" s="1" customFormat="1" customHeight="1" spans="1:89">
      <c r="A694" s="12">
        <v>689</v>
      </c>
      <c r="B694" s="13">
        <v>201806</v>
      </c>
      <c r="C694" s="14">
        <v>29</v>
      </c>
      <c r="D694" s="15" t="s">
        <v>115</v>
      </c>
      <c r="E694" s="16"/>
      <c r="F694" s="16"/>
      <c r="G694" s="16"/>
      <c r="H694" s="16"/>
      <c r="I694" s="16"/>
      <c r="J694" s="16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31"/>
      <c r="AH694" s="21"/>
      <c r="AI694" s="21"/>
      <c r="AJ694" s="31"/>
      <c r="AK694" s="21"/>
      <c r="AL694" s="32"/>
      <c r="AM694" s="33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32"/>
      <c r="CI694" s="42">
        <v>0</v>
      </c>
      <c r="CJ694" s="1">
        <v>0</v>
      </c>
      <c r="CK694" s="43">
        <f t="shared" si="51"/>
        <v>0</v>
      </c>
    </row>
    <row r="695" s="1" customFormat="1" customHeight="1" spans="1:89">
      <c r="A695" s="12">
        <v>690</v>
      </c>
      <c r="B695" s="13">
        <v>201806</v>
      </c>
      <c r="C695" s="14">
        <v>30</v>
      </c>
      <c r="D695" s="15" t="s">
        <v>116</v>
      </c>
      <c r="E695" s="16"/>
      <c r="F695" s="16"/>
      <c r="G695" s="16"/>
      <c r="H695" s="16"/>
      <c r="I695" s="16"/>
      <c r="J695" s="16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31"/>
      <c r="AH695" s="21"/>
      <c r="AI695" s="21"/>
      <c r="AJ695" s="31"/>
      <c r="AK695" s="21"/>
      <c r="AL695" s="32"/>
      <c r="AM695" s="33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32"/>
      <c r="CI695" s="42">
        <v>0</v>
      </c>
      <c r="CJ695" s="1">
        <v>0</v>
      </c>
      <c r="CK695" s="43">
        <f t="shared" si="51"/>
        <v>0</v>
      </c>
    </row>
    <row r="696" s="1" customFormat="1" customHeight="1" spans="1:89">
      <c r="A696" s="12">
        <v>691</v>
      </c>
      <c r="B696" s="13">
        <v>201806</v>
      </c>
      <c r="C696" s="14">
        <v>31</v>
      </c>
      <c r="D696" s="15" t="s">
        <v>117</v>
      </c>
      <c r="E696" s="16"/>
      <c r="F696" s="16"/>
      <c r="G696" s="16"/>
      <c r="H696" s="16"/>
      <c r="I696" s="16"/>
      <c r="J696" s="16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31"/>
      <c r="AH696" s="21"/>
      <c r="AI696" s="21"/>
      <c r="AJ696" s="31"/>
      <c r="AK696" s="21"/>
      <c r="AL696" s="32"/>
      <c r="AM696" s="33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32"/>
      <c r="CI696" s="42">
        <v>0</v>
      </c>
      <c r="CJ696" s="1">
        <v>0</v>
      </c>
      <c r="CK696" s="43">
        <f t="shared" si="51"/>
        <v>0</v>
      </c>
    </row>
    <row r="697" s="1" customFormat="1" customHeight="1" spans="1:89">
      <c r="A697" s="12">
        <v>692</v>
      </c>
      <c r="B697" s="13">
        <v>201806</v>
      </c>
      <c r="C697" s="14">
        <v>32</v>
      </c>
      <c r="D697" s="15" t="s">
        <v>118</v>
      </c>
      <c r="E697" s="16"/>
      <c r="F697" s="16"/>
      <c r="G697" s="16"/>
      <c r="H697" s="16"/>
      <c r="I697" s="16"/>
      <c r="J697" s="16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31"/>
      <c r="AH697" s="21"/>
      <c r="AI697" s="21"/>
      <c r="AJ697" s="31"/>
      <c r="AK697" s="21"/>
      <c r="AL697" s="32"/>
      <c r="AM697" s="33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32"/>
      <c r="CI697" s="42">
        <v>0</v>
      </c>
      <c r="CJ697" s="1">
        <v>0</v>
      </c>
      <c r="CK697" s="43">
        <f t="shared" si="51"/>
        <v>0</v>
      </c>
    </row>
    <row r="698" s="1" customFormat="1" customHeight="1" spans="1:89">
      <c r="A698" s="12">
        <v>693</v>
      </c>
      <c r="B698" s="13">
        <v>201806</v>
      </c>
      <c r="C698" s="14">
        <v>33</v>
      </c>
      <c r="D698" s="15" t="s">
        <v>119</v>
      </c>
      <c r="E698" s="16"/>
      <c r="F698" s="16"/>
      <c r="G698" s="16"/>
      <c r="H698" s="16"/>
      <c r="I698" s="16"/>
      <c r="J698" s="16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31"/>
      <c r="AH698" s="21"/>
      <c r="AI698" s="21"/>
      <c r="AJ698" s="31"/>
      <c r="AK698" s="21"/>
      <c r="AL698" s="32"/>
      <c r="AM698" s="33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32"/>
      <c r="CI698" s="42">
        <v>0</v>
      </c>
      <c r="CJ698" s="1">
        <v>0</v>
      </c>
      <c r="CK698" s="43">
        <f t="shared" si="51"/>
        <v>0</v>
      </c>
    </row>
    <row r="699" s="1" customFormat="1" customHeight="1" spans="1:89">
      <c r="A699" s="12">
        <v>694</v>
      </c>
      <c r="B699" s="13">
        <v>201806</v>
      </c>
      <c r="C699" s="14">
        <v>34</v>
      </c>
      <c r="D699" s="15" t="s">
        <v>120</v>
      </c>
      <c r="E699" s="16"/>
      <c r="F699" s="16"/>
      <c r="G699" s="16"/>
      <c r="H699" s="16"/>
      <c r="I699" s="16"/>
      <c r="J699" s="16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31"/>
      <c r="AH699" s="21"/>
      <c r="AI699" s="21"/>
      <c r="AJ699" s="31"/>
      <c r="AK699" s="21"/>
      <c r="AL699" s="32"/>
      <c r="AM699" s="33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32"/>
      <c r="CI699" s="42">
        <v>0</v>
      </c>
      <c r="CJ699" s="1">
        <v>0</v>
      </c>
      <c r="CK699" s="43">
        <f t="shared" si="51"/>
        <v>0</v>
      </c>
    </row>
    <row r="700" s="1" customFormat="1" customHeight="1" spans="1:89">
      <c r="A700" s="12">
        <v>695</v>
      </c>
      <c r="B700" s="13">
        <v>201806</v>
      </c>
      <c r="C700" s="14">
        <v>35</v>
      </c>
      <c r="D700" s="15" t="s">
        <v>121</v>
      </c>
      <c r="E700" s="16"/>
      <c r="F700" s="16"/>
      <c r="G700" s="16"/>
      <c r="H700" s="16"/>
      <c r="I700" s="16"/>
      <c r="J700" s="16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31"/>
      <c r="AH700" s="21"/>
      <c r="AI700" s="21"/>
      <c r="AJ700" s="31"/>
      <c r="AK700" s="21"/>
      <c r="AL700" s="32"/>
      <c r="AM700" s="33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32"/>
      <c r="CI700" s="42">
        <v>0</v>
      </c>
      <c r="CJ700" s="1">
        <v>0</v>
      </c>
      <c r="CK700" s="43">
        <f t="shared" si="51"/>
        <v>0</v>
      </c>
    </row>
    <row r="701" s="1" customFormat="1" customHeight="1" spans="1:89">
      <c r="A701" s="12">
        <v>696</v>
      </c>
      <c r="B701" s="13">
        <v>201806</v>
      </c>
      <c r="C701" s="14">
        <v>36</v>
      </c>
      <c r="D701" s="15" t="s">
        <v>122</v>
      </c>
      <c r="E701" s="16"/>
      <c r="F701" s="16"/>
      <c r="G701" s="16"/>
      <c r="H701" s="16"/>
      <c r="I701" s="16"/>
      <c r="J701" s="16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31"/>
      <c r="AH701" s="21"/>
      <c r="AI701" s="21"/>
      <c r="AJ701" s="31"/>
      <c r="AK701" s="21"/>
      <c r="AL701" s="32"/>
      <c r="AM701" s="33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32"/>
      <c r="CI701" s="42">
        <v>0</v>
      </c>
      <c r="CJ701" s="1">
        <v>0</v>
      </c>
      <c r="CK701" s="43">
        <f t="shared" si="51"/>
        <v>0</v>
      </c>
    </row>
    <row r="702" s="1" customFormat="1" customHeight="1" spans="1:89">
      <c r="A702" s="12">
        <v>697</v>
      </c>
      <c r="B702" s="13">
        <v>201806</v>
      </c>
      <c r="C702" s="14">
        <v>37</v>
      </c>
      <c r="D702" s="15" t="s">
        <v>123</v>
      </c>
      <c r="E702" s="16"/>
      <c r="F702" s="16"/>
      <c r="G702" s="16"/>
      <c r="H702" s="16"/>
      <c r="I702" s="16"/>
      <c r="J702" s="16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31"/>
      <c r="AH702" s="21"/>
      <c r="AI702" s="21"/>
      <c r="AJ702" s="31"/>
      <c r="AK702" s="21"/>
      <c r="AL702" s="32"/>
      <c r="AM702" s="33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32"/>
      <c r="CI702" s="42">
        <v>0</v>
      </c>
      <c r="CJ702" s="1">
        <v>0</v>
      </c>
      <c r="CK702" s="43">
        <f t="shared" si="51"/>
        <v>0</v>
      </c>
    </row>
    <row r="703" s="1" customFormat="1" customHeight="1" spans="1:89">
      <c r="A703" s="12">
        <v>698</v>
      </c>
      <c r="B703" s="13">
        <v>201806</v>
      </c>
      <c r="C703" s="14">
        <v>38</v>
      </c>
      <c r="D703" s="15" t="s">
        <v>124</v>
      </c>
      <c r="E703" s="16"/>
      <c r="F703" s="16"/>
      <c r="G703" s="16"/>
      <c r="H703" s="16"/>
      <c r="I703" s="16"/>
      <c r="J703" s="16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31"/>
      <c r="AH703" s="21"/>
      <c r="AI703" s="21"/>
      <c r="AJ703" s="31"/>
      <c r="AK703" s="21"/>
      <c r="AL703" s="32"/>
      <c r="AM703" s="33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32"/>
      <c r="CI703" s="42">
        <v>0</v>
      </c>
      <c r="CJ703" s="1">
        <v>0</v>
      </c>
      <c r="CK703" s="43">
        <f t="shared" si="51"/>
        <v>0</v>
      </c>
    </row>
    <row r="704" s="1" customFormat="1" customHeight="1" spans="1:89">
      <c r="A704" s="12">
        <v>699</v>
      </c>
      <c r="B704" s="13">
        <v>201806</v>
      </c>
      <c r="C704" s="14">
        <v>39</v>
      </c>
      <c r="D704" s="15" t="s">
        <v>125</v>
      </c>
      <c r="E704" s="16"/>
      <c r="F704" s="16"/>
      <c r="G704" s="16"/>
      <c r="H704" s="16"/>
      <c r="I704" s="16"/>
      <c r="J704" s="16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31"/>
      <c r="AH704" s="21"/>
      <c r="AI704" s="21"/>
      <c r="AJ704" s="31"/>
      <c r="AK704" s="21"/>
      <c r="AL704" s="32"/>
      <c r="AM704" s="33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32"/>
      <c r="CI704" s="42">
        <v>0</v>
      </c>
      <c r="CJ704" s="1">
        <v>0</v>
      </c>
      <c r="CK704" s="43">
        <f t="shared" si="51"/>
        <v>0</v>
      </c>
    </row>
    <row r="705" s="1" customFormat="1" customHeight="1" spans="1:89">
      <c r="A705" s="12">
        <v>700</v>
      </c>
      <c r="B705" s="13">
        <v>201806</v>
      </c>
      <c r="C705" s="14">
        <v>40</v>
      </c>
      <c r="D705" s="15" t="s">
        <v>126</v>
      </c>
      <c r="E705" s="16"/>
      <c r="F705" s="16"/>
      <c r="G705" s="16"/>
      <c r="H705" s="16"/>
      <c r="I705" s="16"/>
      <c r="J705" s="16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31"/>
      <c r="AH705" s="21"/>
      <c r="AI705" s="21"/>
      <c r="AJ705" s="31"/>
      <c r="AK705" s="21"/>
      <c r="AL705" s="32"/>
      <c r="AM705" s="33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32"/>
      <c r="CI705" s="42">
        <v>0</v>
      </c>
      <c r="CJ705" s="1">
        <v>0</v>
      </c>
      <c r="CK705" s="43">
        <f t="shared" si="51"/>
        <v>0</v>
      </c>
    </row>
    <row r="706" s="1" customFormat="1" customHeight="1" spans="1:89">
      <c r="A706" s="12">
        <v>701</v>
      </c>
      <c r="B706" s="13">
        <v>201806</v>
      </c>
      <c r="C706" s="14">
        <v>41</v>
      </c>
      <c r="D706" s="15" t="s">
        <v>127</v>
      </c>
      <c r="E706" s="16"/>
      <c r="F706" s="16"/>
      <c r="G706" s="16"/>
      <c r="H706" s="16"/>
      <c r="I706" s="16"/>
      <c r="J706" s="16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31"/>
      <c r="AH706" s="21"/>
      <c r="AI706" s="21"/>
      <c r="AJ706" s="31"/>
      <c r="AK706" s="21"/>
      <c r="AL706" s="32"/>
      <c r="AM706" s="33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32"/>
      <c r="CI706" s="42">
        <v>0</v>
      </c>
      <c r="CJ706" s="1">
        <v>0</v>
      </c>
      <c r="CK706" s="43">
        <f t="shared" si="51"/>
        <v>0</v>
      </c>
    </row>
    <row r="707" s="1" customFormat="1" customHeight="1" spans="1:89">
      <c r="A707" s="12">
        <v>702</v>
      </c>
      <c r="B707" s="13">
        <v>201806</v>
      </c>
      <c r="C707" s="14">
        <v>42</v>
      </c>
      <c r="D707" s="15" t="s">
        <v>128</v>
      </c>
      <c r="E707" s="16"/>
      <c r="F707" s="16"/>
      <c r="G707" s="16"/>
      <c r="H707" s="16"/>
      <c r="I707" s="16"/>
      <c r="J707" s="16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31"/>
      <c r="AH707" s="21"/>
      <c r="AI707" s="21"/>
      <c r="AJ707" s="31"/>
      <c r="AK707" s="21"/>
      <c r="AL707" s="32"/>
      <c r="AM707" s="33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32"/>
      <c r="CI707" s="42">
        <v>0</v>
      </c>
      <c r="CJ707" s="1">
        <v>0</v>
      </c>
      <c r="CK707" s="43">
        <f t="shared" si="51"/>
        <v>0</v>
      </c>
    </row>
    <row r="708" s="1" customFormat="1" customHeight="1" spans="1:89">
      <c r="A708" s="12">
        <v>703</v>
      </c>
      <c r="B708" s="13">
        <v>201806</v>
      </c>
      <c r="C708" s="14">
        <v>43</v>
      </c>
      <c r="D708" s="15" t="s">
        <v>129</v>
      </c>
      <c r="E708" s="16"/>
      <c r="F708" s="16"/>
      <c r="G708" s="16"/>
      <c r="H708" s="16"/>
      <c r="I708" s="16"/>
      <c r="J708" s="16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31"/>
      <c r="AH708" s="21"/>
      <c r="AI708" s="21"/>
      <c r="AJ708" s="31"/>
      <c r="AK708" s="21"/>
      <c r="AL708" s="32"/>
      <c r="AM708" s="33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32"/>
      <c r="CI708" s="42">
        <v>0</v>
      </c>
      <c r="CJ708" s="1">
        <v>0</v>
      </c>
      <c r="CK708" s="43">
        <f t="shared" si="51"/>
        <v>0</v>
      </c>
    </row>
    <row r="709" s="1" customFormat="1" customHeight="1" spans="1:89">
      <c r="A709" s="12">
        <v>704</v>
      </c>
      <c r="B709" s="13">
        <v>201806</v>
      </c>
      <c r="C709" s="14">
        <v>44</v>
      </c>
      <c r="D709" s="15" t="s">
        <v>130</v>
      </c>
      <c r="E709" s="16"/>
      <c r="F709" s="16"/>
      <c r="G709" s="16"/>
      <c r="H709" s="16"/>
      <c r="I709" s="16"/>
      <c r="J709" s="16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31"/>
      <c r="AH709" s="21"/>
      <c r="AI709" s="21"/>
      <c r="AJ709" s="31"/>
      <c r="AK709" s="21"/>
      <c r="AL709" s="32"/>
      <c r="AM709" s="33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32"/>
      <c r="CI709" s="42">
        <v>0</v>
      </c>
      <c r="CJ709" s="1">
        <v>0</v>
      </c>
      <c r="CK709" s="43">
        <f t="shared" si="51"/>
        <v>0</v>
      </c>
    </row>
    <row r="710" s="1" customFormat="1" customHeight="1" spans="1:89">
      <c r="A710" s="12">
        <v>705</v>
      </c>
      <c r="B710" s="13">
        <v>201806</v>
      </c>
      <c r="C710" s="14">
        <v>45</v>
      </c>
      <c r="D710" s="15" t="s">
        <v>131</v>
      </c>
      <c r="E710" s="16"/>
      <c r="F710" s="16"/>
      <c r="G710" s="16"/>
      <c r="H710" s="16"/>
      <c r="I710" s="16"/>
      <c r="J710" s="16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31"/>
      <c r="AH710" s="21"/>
      <c r="AI710" s="21"/>
      <c r="AJ710" s="31"/>
      <c r="AK710" s="21"/>
      <c r="AL710" s="32"/>
      <c r="AM710" s="33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32"/>
      <c r="CI710" s="42">
        <v>0</v>
      </c>
      <c r="CJ710" s="1">
        <v>0</v>
      </c>
      <c r="CK710" s="43">
        <f t="shared" si="51"/>
        <v>0</v>
      </c>
    </row>
    <row r="711" s="1" customFormat="1" customHeight="1" spans="1:89">
      <c r="A711" s="12">
        <v>706</v>
      </c>
      <c r="B711" s="13">
        <v>201806</v>
      </c>
      <c r="C711" s="14">
        <v>46</v>
      </c>
      <c r="D711" s="15" t="s">
        <v>132</v>
      </c>
      <c r="E711" s="16"/>
      <c r="F711" s="16"/>
      <c r="G711" s="16"/>
      <c r="H711" s="16"/>
      <c r="I711" s="16"/>
      <c r="J711" s="16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31"/>
      <c r="AH711" s="21"/>
      <c r="AI711" s="21"/>
      <c r="AJ711" s="31"/>
      <c r="AK711" s="21"/>
      <c r="AL711" s="32"/>
      <c r="AM711" s="33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32"/>
      <c r="CI711" s="42">
        <v>0</v>
      </c>
      <c r="CJ711" s="1">
        <v>0</v>
      </c>
      <c r="CK711" s="43">
        <f t="shared" si="51"/>
        <v>0</v>
      </c>
    </row>
    <row r="712" s="1" customFormat="1" customHeight="1" spans="1:89">
      <c r="A712" s="12">
        <v>707</v>
      </c>
      <c r="B712" s="13">
        <v>201806</v>
      </c>
      <c r="C712" s="14">
        <v>47</v>
      </c>
      <c r="D712" s="15" t="s">
        <v>133</v>
      </c>
      <c r="E712" s="16"/>
      <c r="F712" s="16"/>
      <c r="G712" s="16"/>
      <c r="H712" s="16"/>
      <c r="I712" s="16"/>
      <c r="J712" s="16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31"/>
      <c r="AH712" s="21"/>
      <c r="AI712" s="21"/>
      <c r="AJ712" s="31"/>
      <c r="AK712" s="21"/>
      <c r="AL712" s="32"/>
      <c r="AM712" s="33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32"/>
      <c r="CI712" s="42">
        <v>0</v>
      </c>
      <c r="CJ712" s="1">
        <v>0</v>
      </c>
      <c r="CK712" s="43">
        <f t="shared" si="51"/>
        <v>0</v>
      </c>
    </row>
    <row r="713" s="1" customFormat="1" customHeight="1" spans="1:89">
      <c r="A713" s="12">
        <v>708</v>
      </c>
      <c r="B713" s="13">
        <v>201806</v>
      </c>
      <c r="C713" s="14">
        <v>48</v>
      </c>
      <c r="D713" s="15" t="s">
        <v>134</v>
      </c>
      <c r="E713" s="16"/>
      <c r="F713" s="16"/>
      <c r="G713" s="16"/>
      <c r="H713" s="16"/>
      <c r="I713" s="16"/>
      <c r="J713" s="16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31"/>
      <c r="AH713" s="21"/>
      <c r="AI713" s="21"/>
      <c r="AJ713" s="31"/>
      <c r="AK713" s="21"/>
      <c r="AL713" s="32"/>
      <c r="AM713" s="33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32"/>
      <c r="CI713" s="42">
        <v>0</v>
      </c>
      <c r="CJ713" s="1">
        <v>0</v>
      </c>
      <c r="CK713" s="43">
        <f t="shared" si="51"/>
        <v>0</v>
      </c>
    </row>
    <row r="714" s="1" customFormat="1" customHeight="1" spans="1:89">
      <c r="A714" s="12">
        <v>709</v>
      </c>
      <c r="B714" s="13">
        <v>201806</v>
      </c>
      <c r="C714" s="14">
        <v>49</v>
      </c>
      <c r="D714" s="15" t="s">
        <v>135</v>
      </c>
      <c r="E714" s="16"/>
      <c r="F714" s="16"/>
      <c r="G714" s="16"/>
      <c r="H714" s="16"/>
      <c r="I714" s="16"/>
      <c r="J714" s="16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31"/>
      <c r="AH714" s="21"/>
      <c r="AI714" s="21"/>
      <c r="AJ714" s="31"/>
      <c r="AK714" s="21"/>
      <c r="AL714" s="32"/>
      <c r="AM714" s="33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32"/>
      <c r="CI714" s="42">
        <v>0</v>
      </c>
      <c r="CJ714" s="1">
        <v>0</v>
      </c>
      <c r="CK714" s="43">
        <f t="shared" si="51"/>
        <v>0</v>
      </c>
    </row>
    <row r="715" s="1" customFormat="1" customHeight="1" spans="1:89">
      <c r="A715" s="12">
        <v>710</v>
      </c>
      <c r="B715" s="13">
        <v>201806</v>
      </c>
      <c r="C715" s="14">
        <v>50</v>
      </c>
      <c r="D715" s="15" t="s">
        <v>136</v>
      </c>
      <c r="E715" s="16"/>
      <c r="F715" s="16"/>
      <c r="G715" s="16"/>
      <c r="H715" s="16"/>
      <c r="I715" s="16"/>
      <c r="J715" s="16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31"/>
      <c r="AH715" s="21"/>
      <c r="AI715" s="21"/>
      <c r="AJ715" s="31"/>
      <c r="AK715" s="21"/>
      <c r="AL715" s="32"/>
      <c r="AM715" s="33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32"/>
      <c r="CI715" s="42">
        <v>0</v>
      </c>
      <c r="CJ715" s="1">
        <v>0</v>
      </c>
      <c r="CK715" s="43">
        <f t="shared" si="51"/>
        <v>0</v>
      </c>
    </row>
    <row r="716" s="1" customFormat="1" customHeight="1" spans="1:89">
      <c r="A716" s="12">
        <v>711</v>
      </c>
      <c r="B716" s="13">
        <v>201806</v>
      </c>
      <c r="C716" s="14">
        <v>51</v>
      </c>
      <c r="D716" s="15" t="s">
        <v>137</v>
      </c>
      <c r="E716" s="16"/>
      <c r="F716" s="16"/>
      <c r="G716" s="16"/>
      <c r="H716" s="16"/>
      <c r="I716" s="16"/>
      <c r="J716" s="16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31"/>
      <c r="AH716" s="21"/>
      <c r="AI716" s="21"/>
      <c r="AJ716" s="31"/>
      <c r="AK716" s="21"/>
      <c r="AL716" s="32"/>
      <c r="AM716" s="33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32"/>
      <c r="CI716" s="42">
        <v>0</v>
      </c>
      <c r="CJ716" s="1">
        <v>0</v>
      </c>
      <c r="CK716" s="43">
        <f t="shared" si="51"/>
        <v>0</v>
      </c>
    </row>
    <row r="717" s="1" customFormat="1" customHeight="1" spans="1:89">
      <c r="A717" s="12">
        <v>712</v>
      </c>
      <c r="B717" s="13">
        <v>201806</v>
      </c>
      <c r="C717" s="14">
        <v>52</v>
      </c>
      <c r="D717" s="15" t="s">
        <v>138</v>
      </c>
      <c r="E717" s="16"/>
      <c r="F717" s="16"/>
      <c r="G717" s="16"/>
      <c r="H717" s="16"/>
      <c r="I717" s="16"/>
      <c r="J717" s="16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31"/>
      <c r="AH717" s="21"/>
      <c r="AI717" s="21"/>
      <c r="AJ717" s="31"/>
      <c r="AK717" s="21"/>
      <c r="AL717" s="32"/>
      <c r="AM717" s="33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32"/>
      <c r="CI717" s="42">
        <v>0</v>
      </c>
      <c r="CJ717" s="1">
        <v>0</v>
      </c>
      <c r="CK717" s="43">
        <f t="shared" si="51"/>
        <v>0</v>
      </c>
    </row>
    <row r="718" s="1" customFormat="1" customHeight="1" spans="1:89">
      <c r="A718" s="12">
        <v>713</v>
      </c>
      <c r="B718" s="13">
        <v>201806</v>
      </c>
      <c r="C718" s="14">
        <v>53</v>
      </c>
      <c r="D718" s="15" t="s">
        <v>139</v>
      </c>
      <c r="E718" s="16"/>
      <c r="F718" s="16"/>
      <c r="G718" s="16"/>
      <c r="H718" s="16"/>
      <c r="I718" s="16"/>
      <c r="J718" s="16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31"/>
      <c r="AH718" s="21"/>
      <c r="AI718" s="21"/>
      <c r="AJ718" s="31"/>
      <c r="AK718" s="21"/>
      <c r="AL718" s="32"/>
      <c r="AM718" s="33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32"/>
      <c r="CI718" s="42">
        <v>0</v>
      </c>
      <c r="CJ718" s="1">
        <v>0</v>
      </c>
      <c r="CK718" s="43">
        <f t="shared" si="51"/>
        <v>0</v>
      </c>
    </row>
    <row r="719" s="1" customFormat="1" customHeight="1" spans="1:89">
      <c r="A719" s="12">
        <v>714</v>
      </c>
      <c r="B719" s="13">
        <v>201806</v>
      </c>
      <c r="C719" s="14">
        <v>54</v>
      </c>
      <c r="D719" s="15" t="s">
        <v>140</v>
      </c>
      <c r="E719" s="16"/>
      <c r="F719" s="16"/>
      <c r="G719" s="16"/>
      <c r="H719" s="16"/>
      <c r="I719" s="16"/>
      <c r="J719" s="16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31"/>
      <c r="AH719" s="21"/>
      <c r="AI719" s="21"/>
      <c r="AJ719" s="31"/>
      <c r="AK719" s="21"/>
      <c r="AL719" s="32"/>
      <c r="AM719" s="33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32"/>
      <c r="CI719" s="42">
        <v>0</v>
      </c>
      <c r="CJ719" s="1">
        <v>0</v>
      </c>
      <c r="CK719" s="43">
        <f t="shared" si="51"/>
        <v>0</v>
      </c>
    </row>
    <row r="720" s="1" customFormat="1" customHeight="1" spans="1:89">
      <c r="A720" s="12">
        <v>715</v>
      </c>
      <c r="B720" s="13">
        <v>201806</v>
      </c>
      <c r="C720" s="14">
        <v>55</v>
      </c>
      <c r="D720" s="15" t="s">
        <v>141</v>
      </c>
      <c r="E720" s="16"/>
      <c r="F720" s="16"/>
      <c r="G720" s="16"/>
      <c r="H720" s="16"/>
      <c r="I720" s="16"/>
      <c r="J720" s="16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31"/>
      <c r="AH720" s="21"/>
      <c r="AI720" s="21"/>
      <c r="AJ720" s="31"/>
      <c r="AK720" s="21"/>
      <c r="AL720" s="32"/>
      <c r="AM720" s="33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32"/>
      <c r="CI720" s="42">
        <v>0</v>
      </c>
      <c r="CJ720" s="1">
        <v>0</v>
      </c>
      <c r="CK720" s="43">
        <f t="shared" si="51"/>
        <v>0</v>
      </c>
    </row>
    <row r="721" s="1" customFormat="1" customHeight="1" spans="1:89">
      <c r="A721" s="12">
        <v>716</v>
      </c>
      <c r="B721" s="13">
        <v>201806</v>
      </c>
      <c r="C721" s="14">
        <v>56</v>
      </c>
      <c r="D721" s="15" t="s">
        <v>142</v>
      </c>
      <c r="E721" s="16"/>
      <c r="F721" s="16"/>
      <c r="G721" s="16"/>
      <c r="H721" s="16"/>
      <c r="I721" s="16"/>
      <c r="J721" s="16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31"/>
      <c r="AH721" s="21"/>
      <c r="AI721" s="21"/>
      <c r="AJ721" s="31"/>
      <c r="AK721" s="21"/>
      <c r="AL721" s="32"/>
      <c r="AM721" s="33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32"/>
      <c r="CI721" s="42">
        <v>0</v>
      </c>
      <c r="CJ721" s="1">
        <v>0</v>
      </c>
      <c r="CK721" s="43">
        <f t="shared" si="51"/>
        <v>0</v>
      </c>
    </row>
    <row r="722" s="1" customFormat="1" customHeight="1" spans="1:89">
      <c r="A722" s="12">
        <v>717</v>
      </c>
      <c r="B722" s="13">
        <v>201806</v>
      </c>
      <c r="C722" s="14">
        <v>57</v>
      </c>
      <c r="D722" s="15" t="s">
        <v>143</v>
      </c>
      <c r="E722" s="16"/>
      <c r="F722" s="16"/>
      <c r="G722" s="16"/>
      <c r="H722" s="16"/>
      <c r="I722" s="16"/>
      <c r="J722" s="16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31"/>
      <c r="AH722" s="21"/>
      <c r="AI722" s="21"/>
      <c r="AJ722" s="31"/>
      <c r="AK722" s="21"/>
      <c r="AL722" s="32"/>
      <c r="AM722" s="33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32"/>
      <c r="CI722" s="42">
        <v>0</v>
      </c>
      <c r="CJ722" s="1">
        <v>0</v>
      </c>
      <c r="CK722" s="43">
        <f t="shared" si="51"/>
        <v>0</v>
      </c>
    </row>
    <row r="723" s="1" customFormat="1" customHeight="1" spans="1:89">
      <c r="A723" s="12">
        <v>718</v>
      </c>
      <c r="B723" s="13">
        <v>201806</v>
      </c>
      <c r="C723" s="14">
        <v>58</v>
      </c>
      <c r="D723" s="15" t="s">
        <v>144</v>
      </c>
      <c r="E723" s="16"/>
      <c r="F723" s="16"/>
      <c r="G723" s="16"/>
      <c r="H723" s="16"/>
      <c r="I723" s="16"/>
      <c r="J723" s="16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31"/>
      <c r="AH723" s="21"/>
      <c r="AI723" s="21"/>
      <c r="AJ723" s="31"/>
      <c r="AK723" s="21"/>
      <c r="AL723" s="32"/>
      <c r="AM723" s="33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32"/>
      <c r="CI723" s="42">
        <v>0</v>
      </c>
      <c r="CJ723" s="1">
        <v>0</v>
      </c>
      <c r="CK723" s="43">
        <f t="shared" si="51"/>
        <v>0</v>
      </c>
    </row>
    <row r="724" s="1" customFormat="1" customHeight="1" spans="1:89">
      <c r="A724" s="12">
        <v>719</v>
      </c>
      <c r="B724" s="13">
        <v>201806</v>
      </c>
      <c r="C724" s="14">
        <v>59</v>
      </c>
      <c r="D724" s="15" t="s">
        <v>145</v>
      </c>
      <c r="E724" s="16"/>
      <c r="F724" s="16"/>
      <c r="G724" s="16"/>
      <c r="H724" s="16"/>
      <c r="I724" s="16"/>
      <c r="J724" s="16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31"/>
      <c r="AH724" s="21"/>
      <c r="AI724" s="21"/>
      <c r="AJ724" s="31"/>
      <c r="AK724" s="21"/>
      <c r="AL724" s="32"/>
      <c r="AM724" s="33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32"/>
      <c r="CI724" s="42">
        <v>0</v>
      </c>
      <c r="CJ724" s="1">
        <v>0</v>
      </c>
      <c r="CK724" s="43">
        <f t="shared" si="51"/>
        <v>0</v>
      </c>
    </row>
    <row r="725" s="1" customFormat="1" customHeight="1" spans="1:89">
      <c r="A725" s="12">
        <v>720</v>
      </c>
      <c r="B725" s="13">
        <v>201806</v>
      </c>
      <c r="C725" s="14">
        <v>60</v>
      </c>
      <c r="D725" s="15" t="s">
        <v>146</v>
      </c>
      <c r="E725" s="16"/>
      <c r="F725" s="16"/>
      <c r="G725" s="16"/>
      <c r="H725" s="16"/>
      <c r="I725" s="16"/>
      <c r="J725" s="16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31"/>
      <c r="AH725" s="21"/>
      <c r="AI725" s="21"/>
      <c r="AJ725" s="31"/>
      <c r="AK725" s="21"/>
      <c r="AL725" s="32"/>
      <c r="AM725" s="33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32"/>
      <c r="CI725" s="42">
        <v>0</v>
      </c>
      <c r="CJ725" s="1">
        <v>0</v>
      </c>
      <c r="CK725" s="43">
        <f t="shared" si="51"/>
        <v>0</v>
      </c>
    </row>
    <row r="726" s="1" customFormat="1" customHeight="1" spans="1:89">
      <c r="A726" s="12">
        <v>721</v>
      </c>
      <c r="B726" s="13">
        <v>201806</v>
      </c>
      <c r="C726" s="14">
        <v>61</v>
      </c>
      <c r="D726" s="15" t="s">
        <v>147</v>
      </c>
      <c r="E726" s="16"/>
      <c r="F726" s="16"/>
      <c r="G726" s="16"/>
      <c r="H726" s="16"/>
      <c r="I726" s="16"/>
      <c r="J726" s="16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31"/>
      <c r="AH726" s="21"/>
      <c r="AI726" s="21"/>
      <c r="AJ726" s="31"/>
      <c r="AK726" s="21"/>
      <c r="AL726" s="32"/>
      <c r="AM726" s="33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32"/>
      <c r="CI726" s="42">
        <v>0</v>
      </c>
      <c r="CJ726" s="1">
        <v>0</v>
      </c>
      <c r="CK726" s="43">
        <f t="shared" si="51"/>
        <v>0</v>
      </c>
    </row>
    <row r="727" s="1" customFormat="1" customHeight="1" spans="1:89">
      <c r="A727" s="12">
        <v>722</v>
      </c>
      <c r="B727" s="13">
        <v>201806</v>
      </c>
      <c r="C727" s="14">
        <v>62</v>
      </c>
      <c r="D727" s="15" t="s">
        <v>148</v>
      </c>
      <c r="E727" s="16"/>
      <c r="F727" s="16"/>
      <c r="G727" s="16"/>
      <c r="H727" s="16"/>
      <c r="I727" s="16"/>
      <c r="J727" s="16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31"/>
      <c r="AH727" s="21"/>
      <c r="AI727" s="21"/>
      <c r="AJ727" s="31"/>
      <c r="AK727" s="21"/>
      <c r="AL727" s="32"/>
      <c r="AM727" s="33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32"/>
      <c r="CI727" s="42">
        <v>0</v>
      </c>
      <c r="CJ727" s="1">
        <v>0</v>
      </c>
      <c r="CK727" s="43">
        <f t="shared" si="51"/>
        <v>0</v>
      </c>
    </row>
    <row r="728" s="1" customFormat="1" customHeight="1" spans="1:89">
      <c r="A728" s="12">
        <v>723</v>
      </c>
      <c r="B728" s="13">
        <v>201806</v>
      </c>
      <c r="C728" s="14">
        <v>63</v>
      </c>
      <c r="D728" s="15" t="s">
        <v>149</v>
      </c>
      <c r="E728" s="16"/>
      <c r="F728" s="16"/>
      <c r="G728" s="16"/>
      <c r="H728" s="16"/>
      <c r="I728" s="16"/>
      <c r="J728" s="16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31"/>
      <c r="AH728" s="21"/>
      <c r="AI728" s="21"/>
      <c r="AJ728" s="31"/>
      <c r="AK728" s="21"/>
      <c r="AL728" s="32"/>
      <c r="AM728" s="33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32"/>
      <c r="CI728" s="42">
        <v>0</v>
      </c>
      <c r="CJ728" s="1">
        <v>0</v>
      </c>
      <c r="CK728" s="43">
        <f t="shared" si="51"/>
        <v>0</v>
      </c>
    </row>
    <row r="729" s="1" customFormat="1" customHeight="1" spans="1:89">
      <c r="A729" s="12">
        <v>724</v>
      </c>
      <c r="B729" s="13">
        <v>201806</v>
      </c>
      <c r="C729" s="14">
        <v>64</v>
      </c>
      <c r="D729" s="15" t="s">
        <v>150</v>
      </c>
      <c r="E729" s="16"/>
      <c r="F729" s="16"/>
      <c r="G729" s="16"/>
      <c r="H729" s="16"/>
      <c r="I729" s="16"/>
      <c r="J729" s="16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31"/>
      <c r="AH729" s="21"/>
      <c r="AI729" s="21"/>
      <c r="AJ729" s="31"/>
      <c r="AK729" s="21"/>
      <c r="AL729" s="32"/>
      <c r="AM729" s="33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32"/>
      <c r="CI729" s="42">
        <v>0</v>
      </c>
      <c r="CJ729" s="1">
        <v>0</v>
      </c>
      <c r="CK729" s="43">
        <f t="shared" si="51"/>
        <v>0</v>
      </c>
    </row>
    <row r="730" s="1" customFormat="1" customHeight="1" spans="1:89">
      <c r="A730" s="12">
        <v>725</v>
      </c>
      <c r="B730" s="13">
        <v>201806</v>
      </c>
      <c r="C730" s="14">
        <v>65</v>
      </c>
      <c r="D730" s="15" t="s">
        <v>151</v>
      </c>
      <c r="E730" s="16"/>
      <c r="F730" s="16"/>
      <c r="G730" s="16"/>
      <c r="H730" s="16"/>
      <c r="I730" s="16"/>
      <c r="J730" s="16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31"/>
      <c r="AH730" s="21"/>
      <c r="AI730" s="21"/>
      <c r="AJ730" s="31"/>
      <c r="AK730" s="21"/>
      <c r="AL730" s="32"/>
      <c r="AM730" s="33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32"/>
      <c r="CI730" s="42">
        <v>0</v>
      </c>
      <c r="CJ730" s="1">
        <v>0</v>
      </c>
      <c r="CK730" s="43">
        <f t="shared" si="51"/>
        <v>0</v>
      </c>
    </row>
    <row r="731" s="1" customFormat="1" customHeight="1" spans="1:89">
      <c r="A731" s="12">
        <v>726</v>
      </c>
      <c r="B731" s="13">
        <v>201806</v>
      </c>
      <c r="C731" s="14">
        <v>66</v>
      </c>
      <c r="D731" s="15" t="s">
        <v>152</v>
      </c>
      <c r="E731" s="16"/>
      <c r="F731" s="16"/>
      <c r="G731" s="16"/>
      <c r="H731" s="16"/>
      <c r="I731" s="16"/>
      <c r="J731" s="16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31"/>
      <c r="AH731" s="21"/>
      <c r="AI731" s="21"/>
      <c r="AJ731" s="31"/>
      <c r="AK731" s="21"/>
      <c r="AL731" s="32"/>
      <c r="AM731" s="33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32"/>
      <c r="CI731" s="42">
        <v>0</v>
      </c>
      <c r="CJ731" s="1">
        <v>0</v>
      </c>
      <c r="CK731" s="43">
        <f t="shared" si="51"/>
        <v>0</v>
      </c>
    </row>
    <row r="732" s="1" customFormat="1" customHeight="1" spans="1:89">
      <c r="A732" s="12">
        <v>727</v>
      </c>
      <c r="B732" s="13">
        <v>201806</v>
      </c>
      <c r="C732" s="14">
        <v>67</v>
      </c>
      <c r="D732" s="15" t="s">
        <v>153</v>
      </c>
      <c r="E732" s="16"/>
      <c r="F732" s="16"/>
      <c r="G732" s="16"/>
      <c r="H732" s="16"/>
      <c r="I732" s="16"/>
      <c r="J732" s="16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31"/>
      <c r="AH732" s="21"/>
      <c r="AI732" s="21"/>
      <c r="AJ732" s="31"/>
      <c r="AK732" s="21"/>
      <c r="AL732" s="32"/>
      <c r="AM732" s="33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32"/>
      <c r="CI732" s="42">
        <v>0</v>
      </c>
      <c r="CJ732" s="1">
        <v>0</v>
      </c>
      <c r="CK732" s="43">
        <f t="shared" si="51"/>
        <v>0</v>
      </c>
    </row>
    <row r="733" s="1" customFormat="1" customHeight="1" spans="1:89">
      <c r="A733" s="12">
        <v>728</v>
      </c>
      <c r="B733" s="13">
        <v>201806</v>
      </c>
      <c r="C733" s="14">
        <v>68</v>
      </c>
      <c r="D733" s="15" t="s">
        <v>154</v>
      </c>
      <c r="E733" s="16"/>
      <c r="F733" s="16"/>
      <c r="G733" s="16"/>
      <c r="H733" s="16"/>
      <c r="I733" s="16"/>
      <c r="J733" s="16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31"/>
      <c r="AH733" s="21"/>
      <c r="AI733" s="21"/>
      <c r="AJ733" s="31"/>
      <c r="AK733" s="21"/>
      <c r="AL733" s="32"/>
      <c r="AM733" s="33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32"/>
      <c r="CI733" s="42">
        <v>0</v>
      </c>
      <c r="CJ733" s="1">
        <v>0</v>
      </c>
      <c r="CK733" s="43">
        <f t="shared" si="51"/>
        <v>0</v>
      </c>
    </row>
    <row r="734" s="1" customFormat="1" customHeight="1" spans="1:89">
      <c r="A734" s="12">
        <v>729</v>
      </c>
      <c r="B734" s="13">
        <v>201806</v>
      </c>
      <c r="C734" s="14">
        <v>69</v>
      </c>
      <c r="D734" s="15" t="s">
        <v>155</v>
      </c>
      <c r="E734" s="16"/>
      <c r="F734" s="16"/>
      <c r="G734" s="16"/>
      <c r="H734" s="16"/>
      <c r="I734" s="16"/>
      <c r="J734" s="16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31"/>
      <c r="AH734" s="21"/>
      <c r="AI734" s="21"/>
      <c r="AJ734" s="31"/>
      <c r="AK734" s="21"/>
      <c r="AL734" s="32"/>
      <c r="AM734" s="33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32"/>
      <c r="CI734" s="42">
        <v>0</v>
      </c>
      <c r="CJ734" s="1">
        <v>0</v>
      </c>
      <c r="CK734" s="43">
        <f t="shared" si="51"/>
        <v>0</v>
      </c>
    </row>
    <row r="735" s="1" customFormat="1" customHeight="1" spans="1:89">
      <c r="A735" s="12">
        <v>730</v>
      </c>
      <c r="B735" s="13">
        <v>201806</v>
      </c>
      <c r="C735" s="14">
        <v>70</v>
      </c>
      <c r="D735" s="15" t="s">
        <v>156</v>
      </c>
      <c r="E735" s="16"/>
      <c r="F735" s="16"/>
      <c r="G735" s="16"/>
      <c r="H735" s="16"/>
      <c r="I735" s="16"/>
      <c r="J735" s="16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31"/>
      <c r="AH735" s="21"/>
      <c r="AI735" s="21"/>
      <c r="AJ735" s="31"/>
      <c r="AK735" s="21"/>
      <c r="AL735" s="32"/>
      <c r="AM735" s="33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32"/>
      <c r="CI735" s="42">
        <v>0</v>
      </c>
      <c r="CJ735" s="1">
        <v>0</v>
      </c>
      <c r="CK735" s="43">
        <f t="shared" si="51"/>
        <v>0</v>
      </c>
    </row>
    <row r="736" s="1" customFormat="1" customHeight="1" spans="1:89">
      <c r="A736" s="12">
        <v>731</v>
      </c>
      <c r="B736" s="13">
        <v>201806</v>
      </c>
      <c r="C736" s="14">
        <v>71</v>
      </c>
      <c r="D736" s="15" t="s">
        <v>157</v>
      </c>
      <c r="E736" s="16"/>
      <c r="F736" s="16"/>
      <c r="G736" s="16"/>
      <c r="H736" s="16"/>
      <c r="I736" s="16"/>
      <c r="J736" s="16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31"/>
      <c r="AH736" s="21"/>
      <c r="AI736" s="21"/>
      <c r="AJ736" s="31"/>
      <c r="AK736" s="21"/>
      <c r="AL736" s="32"/>
      <c r="AM736" s="33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32"/>
      <c r="CI736" s="42">
        <v>0</v>
      </c>
      <c r="CJ736" s="1">
        <v>0</v>
      </c>
      <c r="CK736" s="43">
        <f t="shared" si="51"/>
        <v>0</v>
      </c>
    </row>
    <row r="737" s="1" customFormat="1" customHeight="1" spans="1:89">
      <c r="A737" s="12">
        <v>732</v>
      </c>
      <c r="B737" s="13">
        <v>201806</v>
      </c>
      <c r="C737" s="14">
        <v>72</v>
      </c>
      <c r="D737" s="15" t="s">
        <v>158</v>
      </c>
      <c r="E737" s="16"/>
      <c r="F737" s="16"/>
      <c r="G737" s="16"/>
      <c r="H737" s="16"/>
      <c r="I737" s="16"/>
      <c r="J737" s="16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31"/>
      <c r="AH737" s="21"/>
      <c r="AI737" s="21"/>
      <c r="AJ737" s="31"/>
      <c r="AK737" s="21"/>
      <c r="AL737" s="32"/>
      <c r="AM737" s="33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32"/>
      <c r="CI737" s="42">
        <v>0</v>
      </c>
      <c r="CJ737" s="1">
        <v>0</v>
      </c>
      <c r="CK737" s="43">
        <f t="shared" si="51"/>
        <v>0</v>
      </c>
    </row>
    <row r="738" s="1" customFormat="1" customHeight="1" spans="1:89">
      <c r="A738" s="12">
        <v>733</v>
      </c>
      <c r="B738" s="13">
        <v>201806</v>
      </c>
      <c r="C738" s="14">
        <v>73</v>
      </c>
      <c r="D738" s="15" t="s">
        <v>159</v>
      </c>
      <c r="E738" s="16"/>
      <c r="F738" s="16"/>
      <c r="G738" s="16"/>
      <c r="H738" s="16"/>
      <c r="I738" s="16"/>
      <c r="J738" s="16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31"/>
      <c r="AH738" s="21"/>
      <c r="AI738" s="21"/>
      <c r="AJ738" s="31"/>
      <c r="AK738" s="21"/>
      <c r="AL738" s="32"/>
      <c r="AM738" s="33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32"/>
      <c r="CI738" s="42">
        <v>0</v>
      </c>
      <c r="CJ738" s="1">
        <v>0</v>
      </c>
      <c r="CK738" s="43">
        <f t="shared" si="51"/>
        <v>0</v>
      </c>
    </row>
    <row r="739" s="1" customFormat="1" customHeight="1" spans="1:89">
      <c r="A739" s="12">
        <v>734</v>
      </c>
      <c r="B739" s="13">
        <v>201806</v>
      </c>
      <c r="C739" s="14">
        <v>74</v>
      </c>
      <c r="D739" s="15" t="s">
        <v>160</v>
      </c>
      <c r="E739" s="16"/>
      <c r="F739" s="16"/>
      <c r="G739" s="16"/>
      <c r="H739" s="16"/>
      <c r="I739" s="16"/>
      <c r="J739" s="16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31"/>
      <c r="AH739" s="21"/>
      <c r="AI739" s="21"/>
      <c r="AJ739" s="31"/>
      <c r="AK739" s="21"/>
      <c r="AL739" s="32"/>
      <c r="AM739" s="33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32"/>
      <c r="CI739" s="42">
        <v>0</v>
      </c>
      <c r="CJ739" s="1">
        <v>0</v>
      </c>
      <c r="CK739" s="43">
        <f t="shared" ref="CK739:CK802" si="52">Q739-AN739</f>
        <v>0</v>
      </c>
    </row>
    <row r="740" s="1" customFormat="1" customHeight="1" spans="1:89">
      <c r="A740" s="12">
        <v>735</v>
      </c>
      <c r="B740" s="13">
        <v>201806</v>
      </c>
      <c r="C740" s="14">
        <v>75</v>
      </c>
      <c r="D740" s="15" t="s">
        <v>161</v>
      </c>
      <c r="E740" s="16"/>
      <c r="F740" s="16"/>
      <c r="G740" s="16"/>
      <c r="H740" s="16"/>
      <c r="I740" s="16"/>
      <c r="J740" s="16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31"/>
      <c r="AH740" s="21"/>
      <c r="AI740" s="21"/>
      <c r="AJ740" s="31"/>
      <c r="AK740" s="21"/>
      <c r="AL740" s="32"/>
      <c r="AM740" s="33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32"/>
      <c r="CI740" s="42">
        <v>0</v>
      </c>
      <c r="CJ740" s="1">
        <v>0</v>
      </c>
      <c r="CK740" s="43">
        <f t="shared" si="52"/>
        <v>0</v>
      </c>
    </row>
    <row r="741" s="1" customFormat="1" customHeight="1" spans="1:89">
      <c r="A741" s="12">
        <v>736</v>
      </c>
      <c r="B741" s="13">
        <v>201806</v>
      </c>
      <c r="C741" s="14">
        <v>76</v>
      </c>
      <c r="D741" s="15" t="s">
        <v>162</v>
      </c>
      <c r="E741" s="16"/>
      <c r="F741" s="16"/>
      <c r="G741" s="16"/>
      <c r="H741" s="16"/>
      <c r="I741" s="16"/>
      <c r="J741" s="16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31"/>
      <c r="AH741" s="21"/>
      <c r="AI741" s="21"/>
      <c r="AJ741" s="31"/>
      <c r="AK741" s="21"/>
      <c r="AL741" s="32"/>
      <c r="AM741" s="33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32"/>
      <c r="CI741" s="42">
        <v>0</v>
      </c>
      <c r="CJ741" s="1">
        <v>0</v>
      </c>
      <c r="CK741" s="43">
        <f t="shared" si="52"/>
        <v>0</v>
      </c>
    </row>
    <row r="742" s="1" customFormat="1" customHeight="1" spans="1:89">
      <c r="A742" s="12">
        <v>737</v>
      </c>
      <c r="B742" s="13">
        <v>201806</v>
      </c>
      <c r="C742" s="14">
        <v>77</v>
      </c>
      <c r="D742" s="15" t="s">
        <v>163</v>
      </c>
      <c r="E742" s="16"/>
      <c r="F742" s="16"/>
      <c r="G742" s="16"/>
      <c r="H742" s="16"/>
      <c r="I742" s="16"/>
      <c r="J742" s="16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31"/>
      <c r="AH742" s="21"/>
      <c r="AI742" s="21"/>
      <c r="AJ742" s="31"/>
      <c r="AK742" s="21"/>
      <c r="AL742" s="32"/>
      <c r="AM742" s="33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32"/>
      <c r="CI742" s="42">
        <v>0</v>
      </c>
      <c r="CJ742" s="1">
        <v>0</v>
      </c>
      <c r="CK742" s="43">
        <f t="shared" si="52"/>
        <v>0</v>
      </c>
    </row>
    <row r="743" s="1" customFormat="1" customHeight="1" spans="1:89">
      <c r="A743" s="12">
        <v>738</v>
      </c>
      <c r="B743" s="13">
        <v>201806</v>
      </c>
      <c r="C743" s="14">
        <v>78</v>
      </c>
      <c r="D743" s="15" t="s">
        <v>164</v>
      </c>
      <c r="E743" s="16"/>
      <c r="F743" s="16"/>
      <c r="G743" s="16"/>
      <c r="H743" s="16"/>
      <c r="I743" s="16"/>
      <c r="J743" s="16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31"/>
      <c r="AH743" s="21"/>
      <c r="AI743" s="21"/>
      <c r="AJ743" s="31"/>
      <c r="AK743" s="21"/>
      <c r="AL743" s="32"/>
      <c r="AM743" s="33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32"/>
      <c r="CI743" s="42">
        <v>0</v>
      </c>
      <c r="CJ743" s="1">
        <v>0</v>
      </c>
      <c r="CK743" s="43">
        <f t="shared" si="52"/>
        <v>0</v>
      </c>
    </row>
    <row r="744" s="1" customFormat="1" customHeight="1" spans="1:89">
      <c r="A744" s="12">
        <v>739</v>
      </c>
      <c r="B744" s="13">
        <v>201806</v>
      </c>
      <c r="C744" s="14">
        <v>79</v>
      </c>
      <c r="D744" s="15" t="s">
        <v>165</v>
      </c>
      <c r="E744" s="16"/>
      <c r="F744" s="16"/>
      <c r="G744" s="16"/>
      <c r="H744" s="16"/>
      <c r="I744" s="16"/>
      <c r="J744" s="16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31"/>
      <c r="AH744" s="21"/>
      <c r="AI744" s="21"/>
      <c r="AJ744" s="31"/>
      <c r="AK744" s="21"/>
      <c r="AL744" s="32"/>
      <c r="AM744" s="33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32"/>
      <c r="CI744" s="42">
        <v>0</v>
      </c>
      <c r="CJ744" s="1">
        <v>0</v>
      </c>
      <c r="CK744" s="43">
        <f t="shared" si="52"/>
        <v>0</v>
      </c>
    </row>
    <row r="745" s="1" customFormat="1" customHeight="1" spans="1:89">
      <c r="A745" s="12">
        <v>740</v>
      </c>
      <c r="B745" s="13">
        <v>201806</v>
      </c>
      <c r="C745" s="14">
        <v>80</v>
      </c>
      <c r="D745" s="15" t="s">
        <v>166</v>
      </c>
      <c r="E745" s="16"/>
      <c r="F745" s="16"/>
      <c r="G745" s="16"/>
      <c r="H745" s="16"/>
      <c r="I745" s="16"/>
      <c r="J745" s="16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31"/>
      <c r="AH745" s="21"/>
      <c r="AI745" s="21"/>
      <c r="AJ745" s="31"/>
      <c r="AK745" s="21"/>
      <c r="AL745" s="32"/>
      <c r="AM745" s="33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32"/>
      <c r="CI745" s="42">
        <v>0</v>
      </c>
      <c r="CJ745" s="1">
        <v>0</v>
      </c>
      <c r="CK745" s="43">
        <f t="shared" si="52"/>
        <v>0</v>
      </c>
    </row>
    <row r="746" s="1" customFormat="1" customHeight="1" spans="1:89">
      <c r="A746" s="12">
        <v>741</v>
      </c>
      <c r="B746" s="13">
        <v>201806</v>
      </c>
      <c r="C746" s="14">
        <v>81</v>
      </c>
      <c r="D746" s="15" t="s">
        <v>167</v>
      </c>
      <c r="E746" s="16"/>
      <c r="F746" s="16"/>
      <c r="G746" s="16"/>
      <c r="H746" s="16"/>
      <c r="I746" s="16"/>
      <c r="J746" s="16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31"/>
      <c r="AH746" s="21"/>
      <c r="AI746" s="21"/>
      <c r="AJ746" s="31"/>
      <c r="AK746" s="21"/>
      <c r="AL746" s="32"/>
      <c r="AM746" s="33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32"/>
      <c r="CI746" s="42">
        <v>0</v>
      </c>
      <c r="CJ746" s="1">
        <v>0</v>
      </c>
      <c r="CK746" s="43">
        <f t="shared" si="52"/>
        <v>0</v>
      </c>
    </row>
    <row r="747" s="1" customFormat="1" customHeight="1" spans="1:89">
      <c r="A747" s="12">
        <v>742</v>
      </c>
      <c r="B747" s="13">
        <v>201806</v>
      </c>
      <c r="C747" s="14">
        <v>82</v>
      </c>
      <c r="D747" s="15" t="s">
        <v>168</v>
      </c>
      <c r="E747" s="16"/>
      <c r="F747" s="16"/>
      <c r="G747" s="16"/>
      <c r="H747" s="16"/>
      <c r="I747" s="16"/>
      <c r="J747" s="16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31"/>
      <c r="AH747" s="21"/>
      <c r="AI747" s="21"/>
      <c r="AJ747" s="31"/>
      <c r="AK747" s="21"/>
      <c r="AL747" s="32"/>
      <c r="AM747" s="33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32"/>
      <c r="CI747" s="42">
        <v>0</v>
      </c>
      <c r="CJ747" s="1">
        <v>0</v>
      </c>
      <c r="CK747" s="43">
        <f t="shared" si="52"/>
        <v>0</v>
      </c>
    </row>
    <row r="748" s="1" customFormat="1" customHeight="1" spans="1:89">
      <c r="A748" s="12">
        <v>743</v>
      </c>
      <c r="B748" s="13">
        <v>201806</v>
      </c>
      <c r="C748" s="14">
        <v>83</v>
      </c>
      <c r="D748" s="15" t="s">
        <v>169</v>
      </c>
      <c r="E748" s="16"/>
      <c r="F748" s="16"/>
      <c r="G748" s="16"/>
      <c r="H748" s="16"/>
      <c r="I748" s="16"/>
      <c r="J748" s="16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31"/>
      <c r="AH748" s="21"/>
      <c r="AI748" s="21"/>
      <c r="AJ748" s="31"/>
      <c r="AK748" s="21"/>
      <c r="AL748" s="32"/>
      <c r="AM748" s="33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32"/>
      <c r="CI748" s="42">
        <v>0</v>
      </c>
      <c r="CJ748" s="1">
        <v>0</v>
      </c>
      <c r="CK748" s="43">
        <f t="shared" si="52"/>
        <v>0</v>
      </c>
    </row>
    <row r="749" s="1" customFormat="1" customHeight="1" spans="1:89">
      <c r="A749" s="12">
        <v>744</v>
      </c>
      <c r="B749" s="13">
        <v>201806</v>
      </c>
      <c r="C749" s="14">
        <v>84</v>
      </c>
      <c r="D749" s="15" t="s">
        <v>170</v>
      </c>
      <c r="E749" s="16"/>
      <c r="F749" s="16"/>
      <c r="G749" s="16"/>
      <c r="H749" s="16"/>
      <c r="I749" s="16"/>
      <c r="J749" s="16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31"/>
      <c r="AH749" s="21"/>
      <c r="AI749" s="21"/>
      <c r="AJ749" s="31"/>
      <c r="AK749" s="21"/>
      <c r="AL749" s="32"/>
      <c r="AM749" s="33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32"/>
      <c r="CI749" s="42">
        <v>0</v>
      </c>
      <c r="CJ749" s="1">
        <v>0</v>
      </c>
      <c r="CK749" s="43">
        <f t="shared" si="52"/>
        <v>0</v>
      </c>
    </row>
    <row r="750" customHeight="1" spans="1:89">
      <c r="A750" s="12">
        <v>745</v>
      </c>
      <c r="B750" s="13">
        <v>201806</v>
      </c>
      <c r="C750" s="14">
        <v>85</v>
      </c>
      <c r="D750" s="15" t="s">
        <v>171</v>
      </c>
      <c r="E750" s="16"/>
      <c r="F750" s="16"/>
      <c r="G750" s="16"/>
      <c r="H750" s="16"/>
      <c r="I750" s="16"/>
      <c r="J750" s="16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31"/>
      <c r="AH750" s="21"/>
      <c r="AI750" s="21"/>
      <c r="AJ750" s="31"/>
      <c r="AK750" s="21"/>
      <c r="AL750" s="32"/>
      <c r="AM750" s="56"/>
      <c r="AN750" s="57"/>
      <c r="AO750" s="57"/>
      <c r="AP750" s="57"/>
      <c r="AQ750" s="57"/>
      <c r="AR750" s="57"/>
      <c r="AS750" s="57"/>
      <c r="AT750" s="57"/>
      <c r="AU750" s="57"/>
      <c r="AV750" s="57"/>
      <c r="AW750" s="57"/>
      <c r="AX750" s="57"/>
      <c r="AY750" s="57"/>
      <c r="AZ750" s="57"/>
      <c r="BA750" s="57"/>
      <c r="BB750" s="57"/>
      <c r="BC750" s="57"/>
      <c r="BD750" s="57"/>
      <c r="BE750" s="57"/>
      <c r="BF750" s="57"/>
      <c r="BG750" s="57"/>
      <c r="BH750" s="57"/>
      <c r="BI750" s="57"/>
      <c r="BJ750" s="57"/>
      <c r="BK750" s="57"/>
      <c r="BL750" s="57"/>
      <c r="BM750" s="57"/>
      <c r="BN750" s="57"/>
      <c r="BO750" s="57"/>
      <c r="BP750" s="57"/>
      <c r="BQ750" s="57"/>
      <c r="BR750" s="57"/>
      <c r="BS750" s="57"/>
      <c r="BT750" s="57"/>
      <c r="BU750" s="57"/>
      <c r="BV750" s="57"/>
      <c r="BW750" s="57"/>
      <c r="BX750" s="57"/>
      <c r="BY750" s="57"/>
      <c r="BZ750" s="57"/>
      <c r="CA750" s="57"/>
      <c r="CB750" s="57"/>
      <c r="CC750" s="57"/>
      <c r="CD750" s="57"/>
      <c r="CE750" s="57"/>
      <c r="CF750" s="57"/>
      <c r="CG750" s="57"/>
      <c r="CH750" s="32"/>
      <c r="CI750" s="42">
        <f t="shared" ref="CI750:CI756" si="53">BR750-SUM(BK750,AM750:AN750,AT750,AW750)</f>
        <v>0</v>
      </c>
      <c r="CJ750" s="4"/>
      <c r="CK750" s="43">
        <f t="shared" si="52"/>
        <v>0</v>
      </c>
    </row>
    <row r="751" customHeight="1" spans="1:89">
      <c r="A751" s="12">
        <v>746</v>
      </c>
      <c r="B751" s="13">
        <v>201806</v>
      </c>
      <c r="C751" s="14">
        <v>86</v>
      </c>
      <c r="D751" s="15" t="s">
        <v>172</v>
      </c>
      <c r="E751" s="16"/>
      <c r="F751" s="16"/>
      <c r="G751" s="16"/>
      <c r="H751" s="16"/>
      <c r="I751" s="16"/>
      <c r="J751" s="16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31"/>
      <c r="AH751" s="21"/>
      <c r="AI751" s="21"/>
      <c r="AJ751" s="31"/>
      <c r="AK751" s="21"/>
      <c r="AL751" s="32"/>
      <c r="AM751" s="33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32"/>
      <c r="CI751" s="42">
        <f t="shared" si="53"/>
        <v>0</v>
      </c>
      <c r="CJ751" s="4"/>
      <c r="CK751" s="43">
        <f t="shared" si="52"/>
        <v>0</v>
      </c>
    </row>
    <row r="752" customHeight="1" spans="1:89">
      <c r="A752" s="12">
        <v>747</v>
      </c>
      <c r="B752" s="13">
        <v>201806</v>
      </c>
      <c r="C752" s="14">
        <v>87</v>
      </c>
      <c r="D752" s="15" t="s">
        <v>173</v>
      </c>
      <c r="E752" s="16"/>
      <c r="F752" s="16"/>
      <c r="G752" s="16"/>
      <c r="H752" s="16"/>
      <c r="I752" s="16"/>
      <c r="J752" s="16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31"/>
      <c r="AH752" s="21"/>
      <c r="AI752" s="21"/>
      <c r="AJ752" s="31"/>
      <c r="AK752" s="21"/>
      <c r="AL752" s="32"/>
      <c r="AM752" s="33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32"/>
      <c r="CI752" s="42">
        <f t="shared" si="53"/>
        <v>0</v>
      </c>
      <c r="CJ752" s="4"/>
      <c r="CK752" s="43">
        <f t="shared" si="52"/>
        <v>0</v>
      </c>
    </row>
    <row r="753" customHeight="1" spans="1:89">
      <c r="A753" s="12">
        <v>748</v>
      </c>
      <c r="B753" s="13">
        <v>201806</v>
      </c>
      <c r="C753" s="14">
        <v>88</v>
      </c>
      <c r="D753" s="15" t="s">
        <v>174</v>
      </c>
      <c r="E753" s="16"/>
      <c r="F753" s="16"/>
      <c r="G753" s="16"/>
      <c r="H753" s="16"/>
      <c r="I753" s="16"/>
      <c r="J753" s="16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31"/>
      <c r="AH753" s="21"/>
      <c r="AI753" s="21"/>
      <c r="AJ753" s="31"/>
      <c r="AK753" s="21"/>
      <c r="AL753" s="32"/>
      <c r="AM753" s="33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32"/>
      <c r="CI753" s="42">
        <f t="shared" si="53"/>
        <v>0</v>
      </c>
      <c r="CJ753" s="4"/>
      <c r="CK753" s="43">
        <f t="shared" si="52"/>
        <v>0</v>
      </c>
    </row>
    <row r="754" customHeight="1" spans="1:89">
      <c r="A754" s="12">
        <v>749</v>
      </c>
      <c r="B754" s="13">
        <v>201806</v>
      </c>
      <c r="C754" s="14">
        <v>89</v>
      </c>
      <c r="D754" s="15" t="s">
        <v>175</v>
      </c>
      <c r="E754" s="16"/>
      <c r="F754" s="16"/>
      <c r="G754" s="16"/>
      <c r="H754" s="16"/>
      <c r="I754" s="16"/>
      <c r="J754" s="16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31"/>
      <c r="AH754" s="21"/>
      <c r="AI754" s="21"/>
      <c r="AJ754" s="31"/>
      <c r="AK754" s="21"/>
      <c r="AL754" s="32"/>
      <c r="AM754" s="33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32"/>
      <c r="CI754" s="42">
        <f t="shared" si="53"/>
        <v>0</v>
      </c>
      <c r="CJ754" s="4"/>
      <c r="CK754" s="43">
        <f t="shared" si="52"/>
        <v>0</v>
      </c>
    </row>
    <row r="755" customHeight="1" spans="1:89">
      <c r="A755" s="12">
        <v>750</v>
      </c>
      <c r="B755" s="13">
        <v>201806</v>
      </c>
      <c r="C755" s="14">
        <v>90</v>
      </c>
      <c r="D755" s="15" t="s">
        <v>176</v>
      </c>
      <c r="E755" s="16"/>
      <c r="F755" s="16"/>
      <c r="G755" s="16"/>
      <c r="H755" s="16"/>
      <c r="I755" s="16"/>
      <c r="J755" s="16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31"/>
      <c r="AH755" s="21"/>
      <c r="AI755" s="21"/>
      <c r="AJ755" s="31"/>
      <c r="AK755" s="21"/>
      <c r="AL755" s="32"/>
      <c r="AM755" s="33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32"/>
      <c r="CI755" s="42">
        <f t="shared" si="53"/>
        <v>0</v>
      </c>
      <c r="CJ755" s="4"/>
      <c r="CK755" s="43">
        <f t="shared" si="52"/>
        <v>0</v>
      </c>
    </row>
    <row r="756" customHeight="1" spans="1:89">
      <c r="A756" s="12">
        <v>751</v>
      </c>
      <c r="B756" s="13">
        <v>201806</v>
      </c>
      <c r="C756" s="14">
        <v>91</v>
      </c>
      <c r="D756" s="15" t="s">
        <v>177</v>
      </c>
      <c r="E756" s="16"/>
      <c r="F756" s="16"/>
      <c r="G756" s="16"/>
      <c r="H756" s="16"/>
      <c r="I756" s="16"/>
      <c r="J756" s="16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31"/>
      <c r="AH756" s="21"/>
      <c r="AI756" s="21"/>
      <c r="AJ756" s="31"/>
      <c r="AK756" s="21"/>
      <c r="AL756" s="32"/>
      <c r="AM756" s="33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32"/>
      <c r="CI756" s="42">
        <f t="shared" si="53"/>
        <v>0</v>
      </c>
      <c r="CJ756" s="4"/>
      <c r="CK756" s="43">
        <f t="shared" si="52"/>
        <v>0</v>
      </c>
    </row>
    <row r="757" customHeight="1" spans="1:89">
      <c r="A757" s="12">
        <v>752</v>
      </c>
      <c r="B757" s="13">
        <v>201806</v>
      </c>
      <c r="C757" s="14">
        <v>92</v>
      </c>
      <c r="D757" s="15" t="s">
        <v>178</v>
      </c>
      <c r="E757" s="16"/>
      <c r="F757" s="16"/>
      <c r="G757" s="16"/>
      <c r="H757" s="16"/>
      <c r="I757" s="16"/>
      <c r="J757" s="16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31"/>
      <c r="AH757" s="21"/>
      <c r="AI757" s="21"/>
      <c r="AJ757" s="31"/>
      <c r="AK757" s="21"/>
      <c r="AL757" s="32"/>
      <c r="AM757" s="33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32"/>
      <c r="CI757" s="42"/>
      <c r="CJ757" s="4">
        <f>Q757-AN757</f>
        <v>0</v>
      </c>
      <c r="CK757" s="43">
        <f t="shared" si="52"/>
        <v>0</v>
      </c>
    </row>
    <row r="758" customHeight="1" spans="1:89">
      <c r="A758" s="12">
        <v>753</v>
      </c>
      <c r="B758" s="13">
        <v>201806</v>
      </c>
      <c r="C758" s="14">
        <v>93</v>
      </c>
      <c r="D758" s="15" t="s">
        <v>179</v>
      </c>
      <c r="E758" s="16"/>
      <c r="F758" s="16"/>
      <c r="G758" s="16"/>
      <c r="H758" s="16"/>
      <c r="I758" s="16"/>
      <c r="J758" s="16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31"/>
      <c r="AH758" s="21"/>
      <c r="AI758" s="21"/>
      <c r="AJ758" s="31"/>
      <c r="AK758" s="21"/>
      <c r="AL758" s="32"/>
      <c r="AM758" s="33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32"/>
      <c r="CI758" s="42"/>
      <c r="CJ758" s="4">
        <f>Q758-AN758</f>
        <v>0</v>
      </c>
      <c r="CK758" s="43">
        <f t="shared" si="52"/>
        <v>0</v>
      </c>
    </row>
    <row r="759" customHeight="1" spans="1:89">
      <c r="A759" s="12">
        <v>754</v>
      </c>
      <c r="B759" s="13">
        <v>201806</v>
      </c>
      <c r="C759" s="14">
        <v>94</v>
      </c>
      <c r="D759" s="15" t="s">
        <v>180</v>
      </c>
      <c r="E759" s="16"/>
      <c r="F759" s="16"/>
      <c r="G759" s="16"/>
      <c r="H759" s="16"/>
      <c r="I759" s="16"/>
      <c r="J759" s="16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31"/>
      <c r="AH759" s="21"/>
      <c r="AI759" s="21"/>
      <c r="AJ759" s="31"/>
      <c r="AK759" s="21"/>
      <c r="AL759" s="32"/>
      <c r="AM759" s="33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32"/>
      <c r="CI759" s="42">
        <f t="shared" ref="CI759:CI762" si="54">BR759-SUM(BK759,AM759:AN759,AT759,AW759)</f>
        <v>0</v>
      </c>
      <c r="CJ759" s="4"/>
      <c r="CK759" s="43">
        <f t="shared" si="52"/>
        <v>0</v>
      </c>
    </row>
    <row r="760" customHeight="1" spans="1:89">
      <c r="A760" s="12">
        <v>755</v>
      </c>
      <c r="B760" s="13">
        <v>201806</v>
      </c>
      <c r="C760" s="14">
        <v>95</v>
      </c>
      <c r="D760" s="15" t="s">
        <v>181</v>
      </c>
      <c r="E760" s="16"/>
      <c r="F760" s="16"/>
      <c r="G760" s="16"/>
      <c r="H760" s="16"/>
      <c r="I760" s="16"/>
      <c r="J760" s="16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31"/>
      <c r="AH760" s="21"/>
      <c r="AI760" s="21"/>
      <c r="AJ760" s="31"/>
      <c r="AK760" s="21"/>
      <c r="AL760" s="32"/>
      <c r="AM760" s="33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32"/>
      <c r="CI760" s="42">
        <f t="shared" si="54"/>
        <v>0</v>
      </c>
      <c r="CJ760" s="4"/>
      <c r="CK760" s="43">
        <f t="shared" si="52"/>
        <v>0</v>
      </c>
    </row>
    <row r="761" customHeight="1" spans="1:89">
      <c r="A761" s="12">
        <v>756</v>
      </c>
      <c r="B761" s="13">
        <v>201806</v>
      </c>
      <c r="C761" s="14">
        <v>96</v>
      </c>
      <c r="D761" s="15" t="s">
        <v>182</v>
      </c>
      <c r="E761" s="16"/>
      <c r="F761" s="16"/>
      <c r="G761" s="16"/>
      <c r="H761" s="16"/>
      <c r="I761" s="16"/>
      <c r="J761" s="16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31"/>
      <c r="AH761" s="21"/>
      <c r="AI761" s="21"/>
      <c r="AJ761" s="31"/>
      <c r="AK761" s="21"/>
      <c r="AL761" s="32"/>
      <c r="AM761" s="33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32"/>
      <c r="CI761" s="42">
        <f t="shared" si="54"/>
        <v>0</v>
      </c>
      <c r="CJ761" s="4"/>
      <c r="CK761" s="43">
        <f t="shared" si="52"/>
        <v>0</v>
      </c>
    </row>
    <row r="762" customHeight="1" spans="1:89">
      <c r="A762" s="12">
        <v>757</v>
      </c>
      <c r="B762" s="13">
        <v>201806</v>
      </c>
      <c r="C762" s="14">
        <v>97</v>
      </c>
      <c r="D762" s="15" t="s">
        <v>183</v>
      </c>
      <c r="E762" s="16"/>
      <c r="F762" s="16"/>
      <c r="G762" s="16"/>
      <c r="H762" s="16"/>
      <c r="I762" s="16"/>
      <c r="J762" s="16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31"/>
      <c r="AH762" s="21"/>
      <c r="AI762" s="21"/>
      <c r="AJ762" s="31"/>
      <c r="AK762" s="21"/>
      <c r="AL762" s="32"/>
      <c r="AM762" s="33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32"/>
      <c r="CI762" s="42">
        <f t="shared" si="54"/>
        <v>0</v>
      </c>
      <c r="CJ762" s="4"/>
      <c r="CK762" s="43">
        <f t="shared" si="52"/>
        <v>0</v>
      </c>
    </row>
    <row r="763" customHeight="1" spans="1:89">
      <c r="A763" s="12">
        <v>758</v>
      </c>
      <c r="B763" s="13">
        <v>201806</v>
      </c>
      <c r="C763" s="14">
        <v>98</v>
      </c>
      <c r="D763" s="15" t="s">
        <v>184</v>
      </c>
      <c r="E763" s="16"/>
      <c r="F763" s="16"/>
      <c r="G763" s="16"/>
      <c r="H763" s="16"/>
      <c r="I763" s="16"/>
      <c r="J763" s="16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31"/>
      <c r="AH763" s="21"/>
      <c r="AI763" s="21"/>
      <c r="AJ763" s="31"/>
      <c r="AK763" s="21"/>
      <c r="AL763" s="32"/>
      <c r="AM763" s="33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32"/>
      <c r="CI763" s="42"/>
      <c r="CJ763" s="4">
        <f>Q763-AN763</f>
        <v>0</v>
      </c>
      <c r="CK763" s="43">
        <f t="shared" si="52"/>
        <v>0</v>
      </c>
    </row>
    <row r="764" customHeight="1" spans="1:89">
      <c r="A764" s="12">
        <v>759</v>
      </c>
      <c r="B764" s="13">
        <v>201806</v>
      </c>
      <c r="C764" s="14">
        <v>99</v>
      </c>
      <c r="D764" s="15" t="s">
        <v>185</v>
      </c>
      <c r="E764" s="16"/>
      <c r="F764" s="16"/>
      <c r="G764" s="16"/>
      <c r="H764" s="16"/>
      <c r="I764" s="16"/>
      <c r="J764" s="16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31"/>
      <c r="AH764" s="21"/>
      <c r="AI764" s="21"/>
      <c r="AJ764" s="31"/>
      <c r="AK764" s="21"/>
      <c r="AL764" s="32"/>
      <c r="AM764" s="33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32"/>
      <c r="CI764" s="42">
        <f t="shared" ref="CI764:CI767" si="55">BR764-SUM(BK764,AM764:AN764,AT764,AW764)</f>
        <v>0</v>
      </c>
      <c r="CJ764" s="4"/>
      <c r="CK764" s="43">
        <f t="shared" si="52"/>
        <v>0</v>
      </c>
    </row>
    <row r="765" customHeight="1" spans="1:89">
      <c r="A765" s="12">
        <v>760</v>
      </c>
      <c r="B765" s="13">
        <v>201806</v>
      </c>
      <c r="C765" s="14">
        <v>100</v>
      </c>
      <c r="D765" s="15" t="s">
        <v>186</v>
      </c>
      <c r="E765" s="16"/>
      <c r="F765" s="16"/>
      <c r="G765" s="16"/>
      <c r="H765" s="16"/>
      <c r="I765" s="16"/>
      <c r="J765" s="16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31"/>
      <c r="AH765" s="21"/>
      <c r="AI765" s="21"/>
      <c r="AJ765" s="31"/>
      <c r="AK765" s="21"/>
      <c r="AL765" s="32"/>
      <c r="AM765" s="33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32"/>
      <c r="CI765" s="42">
        <f t="shared" si="55"/>
        <v>0</v>
      </c>
      <c r="CJ765" s="4"/>
      <c r="CK765" s="43">
        <f t="shared" si="52"/>
        <v>0</v>
      </c>
    </row>
    <row r="766" customHeight="1" spans="1:89">
      <c r="A766" s="12">
        <v>761</v>
      </c>
      <c r="B766" s="13">
        <v>201806</v>
      </c>
      <c r="C766" s="14">
        <v>101</v>
      </c>
      <c r="D766" s="15" t="s">
        <v>187</v>
      </c>
      <c r="E766" s="16"/>
      <c r="F766" s="16"/>
      <c r="G766" s="16"/>
      <c r="H766" s="16"/>
      <c r="I766" s="16"/>
      <c r="J766" s="16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31"/>
      <c r="AH766" s="21"/>
      <c r="AI766" s="21"/>
      <c r="AJ766" s="31"/>
      <c r="AK766" s="21"/>
      <c r="AL766" s="32"/>
      <c r="AM766" s="33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32"/>
      <c r="CI766" s="42">
        <f t="shared" si="55"/>
        <v>0</v>
      </c>
      <c r="CJ766" s="4"/>
      <c r="CK766" s="43">
        <f t="shared" si="52"/>
        <v>0</v>
      </c>
    </row>
    <row r="767" customHeight="1" spans="1:89">
      <c r="A767" s="12">
        <v>762</v>
      </c>
      <c r="B767" s="13">
        <v>201806</v>
      </c>
      <c r="C767" s="14">
        <v>102</v>
      </c>
      <c r="D767" s="15" t="s">
        <v>188</v>
      </c>
      <c r="E767" s="16"/>
      <c r="F767" s="16"/>
      <c r="G767" s="16"/>
      <c r="H767" s="16"/>
      <c r="I767" s="16"/>
      <c r="J767" s="16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31"/>
      <c r="AH767" s="21"/>
      <c r="AI767" s="21"/>
      <c r="AJ767" s="31"/>
      <c r="AK767" s="21"/>
      <c r="AL767" s="32"/>
      <c r="AM767" s="33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32"/>
      <c r="CI767" s="42">
        <f t="shared" si="55"/>
        <v>0</v>
      </c>
      <c r="CJ767" s="4"/>
      <c r="CK767" s="43">
        <f t="shared" si="52"/>
        <v>0</v>
      </c>
    </row>
    <row r="768" customHeight="1" spans="1:89">
      <c r="A768" s="12">
        <v>763</v>
      </c>
      <c r="B768" s="13">
        <v>201806</v>
      </c>
      <c r="C768" s="14">
        <v>103</v>
      </c>
      <c r="D768" s="15" t="s">
        <v>189</v>
      </c>
      <c r="E768" s="16"/>
      <c r="F768" s="16"/>
      <c r="G768" s="16"/>
      <c r="H768" s="16"/>
      <c r="I768" s="16"/>
      <c r="J768" s="16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31"/>
      <c r="AH768" s="21"/>
      <c r="AI768" s="21"/>
      <c r="AJ768" s="31"/>
      <c r="AK768" s="21"/>
      <c r="AL768" s="32"/>
      <c r="AM768" s="33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32"/>
      <c r="CI768" s="42"/>
      <c r="CJ768" s="4">
        <f t="shared" ref="CJ768:CJ773" si="56">Q768-AN768</f>
        <v>0</v>
      </c>
      <c r="CK768" s="43">
        <f t="shared" si="52"/>
        <v>0</v>
      </c>
    </row>
    <row r="769" customHeight="1" spans="1:89">
      <c r="A769" s="12">
        <v>764</v>
      </c>
      <c r="B769" s="13">
        <v>201806</v>
      </c>
      <c r="C769" s="14">
        <v>104</v>
      </c>
      <c r="D769" s="15" t="s">
        <v>190</v>
      </c>
      <c r="E769" s="16"/>
      <c r="F769" s="16"/>
      <c r="G769" s="16"/>
      <c r="H769" s="16"/>
      <c r="I769" s="16"/>
      <c r="J769" s="16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31"/>
      <c r="AH769" s="21"/>
      <c r="AI769" s="21"/>
      <c r="AJ769" s="31"/>
      <c r="AK769" s="21"/>
      <c r="AL769" s="32"/>
      <c r="AM769" s="33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32"/>
      <c r="CI769" s="42"/>
      <c r="CJ769" s="4">
        <f t="shared" si="56"/>
        <v>0</v>
      </c>
      <c r="CK769" s="43">
        <f t="shared" si="52"/>
        <v>0</v>
      </c>
    </row>
    <row r="770" customHeight="1" spans="1:89">
      <c r="A770" s="12">
        <v>765</v>
      </c>
      <c r="B770" s="13">
        <v>201806</v>
      </c>
      <c r="C770" s="14">
        <v>105</v>
      </c>
      <c r="D770" s="15" t="s">
        <v>191</v>
      </c>
      <c r="E770" s="16"/>
      <c r="F770" s="16"/>
      <c r="G770" s="16"/>
      <c r="H770" s="16"/>
      <c r="I770" s="16"/>
      <c r="J770" s="16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31"/>
      <c r="AH770" s="21"/>
      <c r="AI770" s="21"/>
      <c r="AJ770" s="31"/>
      <c r="AK770" s="21"/>
      <c r="AL770" s="32"/>
      <c r="AM770" s="33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32"/>
      <c r="CI770" s="42">
        <f t="shared" ref="CI770:CI772" si="57">BR770-SUM(BK770,AM770:AN770,AT770,AW770)</f>
        <v>0</v>
      </c>
      <c r="CJ770" s="4"/>
      <c r="CK770" s="43">
        <f t="shared" si="52"/>
        <v>0</v>
      </c>
    </row>
    <row r="771" customHeight="1" spans="1:89">
      <c r="A771" s="12">
        <v>766</v>
      </c>
      <c r="B771" s="13">
        <v>201806</v>
      </c>
      <c r="C771" s="14">
        <v>106</v>
      </c>
      <c r="D771" s="15" t="s">
        <v>192</v>
      </c>
      <c r="E771" s="16"/>
      <c r="F771" s="16"/>
      <c r="G771" s="16"/>
      <c r="H771" s="16"/>
      <c r="I771" s="16"/>
      <c r="J771" s="16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31"/>
      <c r="AH771" s="21"/>
      <c r="AI771" s="21"/>
      <c r="AJ771" s="31"/>
      <c r="AK771" s="21"/>
      <c r="AL771" s="32"/>
      <c r="AM771" s="33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32"/>
      <c r="CI771" s="42">
        <f t="shared" si="57"/>
        <v>0</v>
      </c>
      <c r="CJ771" s="4"/>
      <c r="CK771" s="43">
        <f t="shared" si="52"/>
        <v>0</v>
      </c>
    </row>
    <row r="772" customHeight="1" spans="1:89">
      <c r="A772" s="12">
        <v>767</v>
      </c>
      <c r="B772" s="13">
        <v>201806</v>
      </c>
      <c r="C772" s="14">
        <v>107</v>
      </c>
      <c r="D772" s="15" t="s">
        <v>193</v>
      </c>
      <c r="E772" s="16"/>
      <c r="F772" s="16"/>
      <c r="G772" s="16"/>
      <c r="H772" s="16"/>
      <c r="I772" s="16"/>
      <c r="J772" s="16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31"/>
      <c r="AH772" s="21"/>
      <c r="AI772" s="21"/>
      <c r="AJ772" s="31"/>
      <c r="AK772" s="21"/>
      <c r="AL772" s="32"/>
      <c r="AM772" s="33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32"/>
      <c r="CI772" s="42">
        <f t="shared" si="57"/>
        <v>0</v>
      </c>
      <c r="CJ772" s="4"/>
      <c r="CK772" s="43">
        <f t="shared" si="52"/>
        <v>0</v>
      </c>
    </row>
    <row r="773" customHeight="1" spans="1:89">
      <c r="A773" s="12">
        <v>768</v>
      </c>
      <c r="B773" s="13">
        <v>201806</v>
      </c>
      <c r="C773" s="14">
        <v>108</v>
      </c>
      <c r="D773" s="15" t="s">
        <v>194</v>
      </c>
      <c r="E773" s="16"/>
      <c r="F773" s="16"/>
      <c r="G773" s="16"/>
      <c r="H773" s="16"/>
      <c r="I773" s="16"/>
      <c r="J773" s="16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31"/>
      <c r="AH773" s="21"/>
      <c r="AI773" s="21"/>
      <c r="AJ773" s="31"/>
      <c r="AK773" s="21"/>
      <c r="AL773" s="32"/>
      <c r="AM773" s="33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32"/>
      <c r="CI773" s="42"/>
      <c r="CJ773" s="4">
        <f t="shared" si="56"/>
        <v>0</v>
      </c>
      <c r="CK773" s="43">
        <f t="shared" si="52"/>
        <v>0</v>
      </c>
    </row>
    <row r="774" customHeight="1" spans="1:89">
      <c r="A774" s="12">
        <v>769</v>
      </c>
      <c r="B774" s="13">
        <v>201806</v>
      </c>
      <c r="C774" s="14">
        <v>109</v>
      </c>
      <c r="D774" s="15" t="s">
        <v>195</v>
      </c>
      <c r="E774" s="16"/>
      <c r="F774" s="16"/>
      <c r="G774" s="16"/>
      <c r="H774" s="16"/>
      <c r="I774" s="16"/>
      <c r="J774" s="16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31"/>
      <c r="AH774" s="21"/>
      <c r="AI774" s="21"/>
      <c r="AJ774" s="31"/>
      <c r="AK774" s="21"/>
      <c r="AL774" s="32"/>
      <c r="AM774" s="33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32"/>
      <c r="CI774" s="42">
        <f t="shared" ref="CI774:CI785" si="58">BR774-SUM(BK774,AM774:AN774,AT774,AW774)</f>
        <v>0</v>
      </c>
      <c r="CJ774" s="4"/>
      <c r="CK774" s="43">
        <f t="shared" si="52"/>
        <v>0</v>
      </c>
    </row>
    <row r="775" customHeight="1" spans="1:89">
      <c r="A775" s="12">
        <v>770</v>
      </c>
      <c r="B775" s="13">
        <v>201806</v>
      </c>
      <c r="C775" s="14">
        <v>110</v>
      </c>
      <c r="D775" s="15" t="s">
        <v>196</v>
      </c>
      <c r="E775" s="16"/>
      <c r="F775" s="16"/>
      <c r="G775" s="16"/>
      <c r="H775" s="16"/>
      <c r="I775" s="16"/>
      <c r="J775" s="16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31"/>
      <c r="AH775" s="21"/>
      <c r="AI775" s="21"/>
      <c r="AJ775" s="31"/>
      <c r="AK775" s="21"/>
      <c r="AL775" s="32"/>
      <c r="AM775" s="33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32"/>
      <c r="CI775" s="42">
        <f t="shared" si="58"/>
        <v>0</v>
      </c>
      <c r="CJ775" s="4"/>
      <c r="CK775" s="43">
        <f t="shared" si="52"/>
        <v>0</v>
      </c>
    </row>
    <row r="776" customHeight="1" spans="1:89">
      <c r="A776" s="12">
        <v>771</v>
      </c>
      <c r="B776" s="44">
        <v>201807</v>
      </c>
      <c r="C776" s="45">
        <v>1</v>
      </c>
      <c r="D776" s="46" t="s">
        <v>197</v>
      </c>
      <c r="E776" s="47"/>
      <c r="F776" s="47"/>
      <c r="G776" s="47"/>
      <c r="H776" s="47"/>
      <c r="I776" s="47"/>
      <c r="J776" s="47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48"/>
      <c r="X776" s="48"/>
      <c r="Y776" s="48"/>
      <c r="Z776" s="48"/>
      <c r="AA776" s="48"/>
      <c r="AB776" s="48"/>
      <c r="AC776" s="48"/>
      <c r="AD776" s="48"/>
      <c r="AE776" s="48"/>
      <c r="AF776" s="48"/>
      <c r="AG776" s="49"/>
      <c r="AH776" s="48"/>
      <c r="AI776" s="48"/>
      <c r="AJ776" s="49"/>
      <c r="AK776" s="48"/>
      <c r="AL776" s="50"/>
      <c r="AM776" s="51"/>
      <c r="AN776" s="48"/>
      <c r="AO776" s="48"/>
      <c r="AP776" s="48"/>
      <c r="AQ776" s="48"/>
      <c r="AR776" s="48"/>
      <c r="AS776" s="48"/>
      <c r="AT776" s="48"/>
      <c r="AU776" s="48"/>
      <c r="AV776" s="48"/>
      <c r="AW776" s="48"/>
      <c r="AX776" s="48"/>
      <c r="AY776" s="48"/>
      <c r="AZ776" s="48"/>
      <c r="BA776" s="48"/>
      <c r="BB776" s="48"/>
      <c r="BC776" s="48"/>
      <c r="BD776" s="48"/>
      <c r="BE776" s="48"/>
      <c r="BF776" s="48"/>
      <c r="BG776" s="48"/>
      <c r="BH776" s="48"/>
      <c r="BI776" s="48"/>
      <c r="BJ776" s="48"/>
      <c r="BK776" s="48"/>
      <c r="BL776" s="48"/>
      <c r="BM776" s="48"/>
      <c r="BN776" s="48"/>
      <c r="BO776" s="48"/>
      <c r="BP776" s="48"/>
      <c r="BQ776" s="48"/>
      <c r="BR776" s="48"/>
      <c r="BS776" s="48"/>
      <c r="BT776" s="48"/>
      <c r="BU776" s="48"/>
      <c r="BV776" s="48"/>
      <c r="BW776" s="48"/>
      <c r="BX776" s="48"/>
      <c r="BY776" s="48"/>
      <c r="BZ776" s="48"/>
      <c r="CA776" s="48"/>
      <c r="CB776" s="48"/>
      <c r="CC776" s="48"/>
      <c r="CD776" s="48"/>
      <c r="CE776" s="48"/>
      <c r="CF776" s="48"/>
      <c r="CG776" s="48"/>
      <c r="CH776" s="50"/>
      <c r="CI776" s="52">
        <f t="shared" si="58"/>
        <v>0</v>
      </c>
      <c r="CJ776" s="4"/>
      <c r="CK776" s="43">
        <f t="shared" si="52"/>
        <v>0</v>
      </c>
    </row>
    <row r="777" customHeight="1" spans="1:89">
      <c r="A777" s="12">
        <v>772</v>
      </c>
      <c r="B777" s="44">
        <v>201807</v>
      </c>
      <c r="C777" s="45">
        <v>2</v>
      </c>
      <c r="D777" s="46" t="s">
        <v>198</v>
      </c>
      <c r="E777" s="47"/>
      <c r="F777" s="47"/>
      <c r="G777" s="47"/>
      <c r="H777" s="47"/>
      <c r="I777" s="47"/>
      <c r="J777" s="47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48"/>
      <c r="X777" s="48"/>
      <c r="Y777" s="48"/>
      <c r="Z777" s="48"/>
      <c r="AA777" s="48"/>
      <c r="AB777" s="48"/>
      <c r="AC777" s="48"/>
      <c r="AD777" s="48"/>
      <c r="AE777" s="48"/>
      <c r="AF777" s="48"/>
      <c r="AG777" s="49"/>
      <c r="AH777" s="48"/>
      <c r="AI777" s="48"/>
      <c r="AJ777" s="49"/>
      <c r="AK777" s="48"/>
      <c r="AL777" s="50"/>
      <c r="AM777" s="51"/>
      <c r="AN777" s="48"/>
      <c r="AO777" s="48"/>
      <c r="AP777" s="48"/>
      <c r="AQ777" s="48"/>
      <c r="AR777" s="48"/>
      <c r="AS777" s="48"/>
      <c r="AT777" s="48"/>
      <c r="AU777" s="48"/>
      <c r="AV777" s="48"/>
      <c r="AW777" s="48"/>
      <c r="AX777" s="48"/>
      <c r="AY777" s="48"/>
      <c r="AZ777" s="48"/>
      <c r="BA777" s="48"/>
      <c r="BB777" s="48"/>
      <c r="BC777" s="48"/>
      <c r="BD777" s="48"/>
      <c r="BE777" s="48"/>
      <c r="BF777" s="48"/>
      <c r="BG777" s="48"/>
      <c r="BH777" s="48"/>
      <c r="BI777" s="48"/>
      <c r="BJ777" s="48"/>
      <c r="BK777" s="48"/>
      <c r="BL777" s="48"/>
      <c r="BM777" s="48"/>
      <c r="BN777" s="48"/>
      <c r="BO777" s="48"/>
      <c r="BP777" s="48"/>
      <c r="BQ777" s="48"/>
      <c r="BR777" s="48"/>
      <c r="BS777" s="48"/>
      <c r="BT777" s="48"/>
      <c r="BU777" s="48"/>
      <c r="BV777" s="48"/>
      <c r="BW777" s="48"/>
      <c r="BX777" s="48"/>
      <c r="BY777" s="48"/>
      <c r="BZ777" s="48"/>
      <c r="CA777" s="48"/>
      <c r="CB777" s="48"/>
      <c r="CC777" s="48"/>
      <c r="CD777" s="48"/>
      <c r="CE777" s="48"/>
      <c r="CF777" s="48"/>
      <c r="CG777" s="48"/>
      <c r="CH777" s="50"/>
      <c r="CI777" s="52">
        <f t="shared" si="58"/>
        <v>0</v>
      </c>
      <c r="CJ777" s="4"/>
      <c r="CK777" s="43">
        <f t="shared" si="52"/>
        <v>0</v>
      </c>
    </row>
    <row r="778" customHeight="1" spans="1:89">
      <c r="A778" s="12">
        <v>773</v>
      </c>
      <c r="B778" s="44">
        <v>201807</v>
      </c>
      <c r="C778" s="45">
        <v>3</v>
      </c>
      <c r="D778" s="46" t="s">
        <v>199</v>
      </c>
      <c r="E778" s="47"/>
      <c r="F778" s="47"/>
      <c r="G778" s="47"/>
      <c r="H778" s="47"/>
      <c r="I778" s="47"/>
      <c r="J778" s="47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48"/>
      <c r="X778" s="48"/>
      <c r="Y778" s="48"/>
      <c r="Z778" s="48"/>
      <c r="AA778" s="48"/>
      <c r="AB778" s="48"/>
      <c r="AC778" s="48"/>
      <c r="AD778" s="48"/>
      <c r="AE778" s="48"/>
      <c r="AF778" s="48"/>
      <c r="AG778" s="49"/>
      <c r="AH778" s="48"/>
      <c r="AI778" s="48"/>
      <c r="AJ778" s="49"/>
      <c r="AK778" s="48"/>
      <c r="AL778" s="50"/>
      <c r="AM778" s="51"/>
      <c r="AN778" s="48"/>
      <c r="AO778" s="48"/>
      <c r="AP778" s="48"/>
      <c r="AQ778" s="48"/>
      <c r="AR778" s="48"/>
      <c r="AS778" s="48"/>
      <c r="AT778" s="48"/>
      <c r="AU778" s="48"/>
      <c r="AV778" s="48"/>
      <c r="AW778" s="48"/>
      <c r="AX778" s="48"/>
      <c r="AY778" s="48"/>
      <c r="AZ778" s="48"/>
      <c r="BA778" s="48"/>
      <c r="BB778" s="48"/>
      <c r="BC778" s="48"/>
      <c r="BD778" s="48"/>
      <c r="BE778" s="48"/>
      <c r="BF778" s="48"/>
      <c r="BG778" s="48"/>
      <c r="BH778" s="48"/>
      <c r="BI778" s="48"/>
      <c r="BJ778" s="48"/>
      <c r="BK778" s="48"/>
      <c r="BL778" s="48"/>
      <c r="BM778" s="48"/>
      <c r="BN778" s="48"/>
      <c r="BO778" s="48"/>
      <c r="BP778" s="48"/>
      <c r="BQ778" s="48"/>
      <c r="BR778" s="48"/>
      <c r="BS778" s="48"/>
      <c r="BT778" s="48"/>
      <c r="BU778" s="48"/>
      <c r="BV778" s="48"/>
      <c r="BW778" s="48"/>
      <c r="BX778" s="48"/>
      <c r="BY778" s="48"/>
      <c r="BZ778" s="48"/>
      <c r="CA778" s="48"/>
      <c r="CB778" s="48"/>
      <c r="CC778" s="48"/>
      <c r="CD778" s="48"/>
      <c r="CE778" s="48"/>
      <c r="CF778" s="48"/>
      <c r="CG778" s="48"/>
      <c r="CH778" s="50"/>
      <c r="CI778" s="52">
        <f t="shared" si="58"/>
        <v>0</v>
      </c>
      <c r="CJ778" s="4"/>
      <c r="CK778" s="43">
        <f t="shared" si="52"/>
        <v>0</v>
      </c>
    </row>
    <row r="779" customHeight="1" spans="1:89">
      <c r="A779" s="12">
        <v>774</v>
      </c>
      <c r="B779" s="44">
        <v>201807</v>
      </c>
      <c r="C779" s="45">
        <v>4</v>
      </c>
      <c r="D779" s="46" t="s">
        <v>200</v>
      </c>
      <c r="E779" s="47"/>
      <c r="F779" s="47"/>
      <c r="G779" s="47"/>
      <c r="H779" s="47"/>
      <c r="I779" s="47"/>
      <c r="J779" s="47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48"/>
      <c r="X779" s="48"/>
      <c r="Y779" s="48"/>
      <c r="Z779" s="48"/>
      <c r="AA779" s="48"/>
      <c r="AB779" s="48"/>
      <c r="AC779" s="48"/>
      <c r="AD779" s="48"/>
      <c r="AE779" s="48"/>
      <c r="AF779" s="48"/>
      <c r="AG779" s="49"/>
      <c r="AH779" s="48"/>
      <c r="AI779" s="48"/>
      <c r="AJ779" s="49"/>
      <c r="AK779" s="48"/>
      <c r="AL779" s="50"/>
      <c r="AM779" s="51"/>
      <c r="AN779" s="48"/>
      <c r="AO779" s="48"/>
      <c r="AP779" s="48"/>
      <c r="AQ779" s="48"/>
      <c r="AR779" s="48"/>
      <c r="AS779" s="48"/>
      <c r="AT779" s="48"/>
      <c r="AU779" s="48"/>
      <c r="AV779" s="48"/>
      <c r="AW779" s="48"/>
      <c r="AX779" s="48"/>
      <c r="AY779" s="48"/>
      <c r="AZ779" s="48"/>
      <c r="BA779" s="48"/>
      <c r="BB779" s="48"/>
      <c r="BC779" s="48"/>
      <c r="BD779" s="48"/>
      <c r="BE779" s="48"/>
      <c r="BF779" s="48"/>
      <c r="BG779" s="48"/>
      <c r="BH779" s="48"/>
      <c r="BI779" s="48"/>
      <c r="BJ779" s="48"/>
      <c r="BK779" s="48"/>
      <c r="BL779" s="48"/>
      <c r="BM779" s="48"/>
      <c r="BN779" s="48"/>
      <c r="BO779" s="48"/>
      <c r="BP779" s="48"/>
      <c r="BQ779" s="48"/>
      <c r="BR779" s="48"/>
      <c r="BS779" s="48"/>
      <c r="BT779" s="48"/>
      <c r="BU779" s="48"/>
      <c r="BV779" s="48"/>
      <c r="BW779" s="48"/>
      <c r="BX779" s="48"/>
      <c r="BY779" s="48"/>
      <c r="BZ779" s="48"/>
      <c r="CA779" s="48"/>
      <c r="CB779" s="48"/>
      <c r="CC779" s="48"/>
      <c r="CD779" s="48"/>
      <c r="CE779" s="48"/>
      <c r="CF779" s="48"/>
      <c r="CG779" s="48"/>
      <c r="CH779" s="50"/>
      <c r="CI779" s="52">
        <f t="shared" si="58"/>
        <v>0</v>
      </c>
      <c r="CJ779" s="4"/>
      <c r="CK779" s="43">
        <f t="shared" si="52"/>
        <v>0</v>
      </c>
    </row>
    <row r="780" customHeight="1" spans="1:89">
      <c r="A780" s="12">
        <v>775</v>
      </c>
      <c r="B780" s="44">
        <v>201807</v>
      </c>
      <c r="C780" s="45">
        <v>5</v>
      </c>
      <c r="D780" s="46" t="s">
        <v>201</v>
      </c>
      <c r="E780" s="47"/>
      <c r="F780" s="47"/>
      <c r="G780" s="47"/>
      <c r="H780" s="47"/>
      <c r="I780" s="47"/>
      <c r="J780" s="47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48"/>
      <c r="X780" s="48"/>
      <c r="Y780" s="48"/>
      <c r="Z780" s="48"/>
      <c r="AA780" s="48"/>
      <c r="AB780" s="48"/>
      <c r="AC780" s="48"/>
      <c r="AD780" s="48"/>
      <c r="AE780" s="48"/>
      <c r="AF780" s="48"/>
      <c r="AG780" s="49"/>
      <c r="AH780" s="48"/>
      <c r="AI780" s="48"/>
      <c r="AJ780" s="49"/>
      <c r="AK780" s="48"/>
      <c r="AL780" s="50"/>
      <c r="AM780" s="51"/>
      <c r="AN780" s="48"/>
      <c r="AO780" s="48"/>
      <c r="AP780" s="48"/>
      <c r="AQ780" s="48"/>
      <c r="AR780" s="48"/>
      <c r="AS780" s="48"/>
      <c r="AT780" s="48"/>
      <c r="AU780" s="48"/>
      <c r="AV780" s="48"/>
      <c r="AW780" s="48"/>
      <c r="AX780" s="48"/>
      <c r="AY780" s="48"/>
      <c r="AZ780" s="48"/>
      <c r="BA780" s="48"/>
      <c r="BB780" s="48"/>
      <c r="BC780" s="48"/>
      <c r="BD780" s="48"/>
      <c r="BE780" s="48"/>
      <c r="BF780" s="48"/>
      <c r="BG780" s="48"/>
      <c r="BH780" s="48"/>
      <c r="BI780" s="48"/>
      <c r="BJ780" s="48"/>
      <c r="BK780" s="48"/>
      <c r="BL780" s="48"/>
      <c r="BM780" s="48"/>
      <c r="BN780" s="48"/>
      <c r="BO780" s="48"/>
      <c r="BP780" s="48"/>
      <c r="BQ780" s="48"/>
      <c r="BR780" s="48"/>
      <c r="BS780" s="48"/>
      <c r="BT780" s="48"/>
      <c r="BU780" s="48"/>
      <c r="BV780" s="48"/>
      <c r="BW780" s="48"/>
      <c r="BX780" s="48"/>
      <c r="BY780" s="48"/>
      <c r="BZ780" s="48"/>
      <c r="CA780" s="48"/>
      <c r="CB780" s="48"/>
      <c r="CC780" s="48"/>
      <c r="CD780" s="48"/>
      <c r="CE780" s="48"/>
      <c r="CF780" s="48"/>
      <c r="CG780" s="48"/>
      <c r="CH780" s="50"/>
      <c r="CI780" s="52">
        <f t="shared" si="58"/>
        <v>0</v>
      </c>
      <c r="CJ780" s="4"/>
      <c r="CK780" s="43">
        <f t="shared" si="52"/>
        <v>0</v>
      </c>
    </row>
    <row r="781" customHeight="1" spans="1:89">
      <c r="A781" s="12">
        <v>776</v>
      </c>
      <c r="B781" s="44">
        <v>201807</v>
      </c>
      <c r="C781" s="45">
        <v>6</v>
      </c>
      <c r="D781" s="46" t="s">
        <v>202</v>
      </c>
      <c r="E781" s="47"/>
      <c r="F781" s="47"/>
      <c r="G781" s="47"/>
      <c r="H781" s="47"/>
      <c r="I781" s="47"/>
      <c r="J781" s="47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48"/>
      <c r="X781" s="48"/>
      <c r="Y781" s="48"/>
      <c r="Z781" s="48"/>
      <c r="AA781" s="48"/>
      <c r="AB781" s="48"/>
      <c r="AC781" s="48"/>
      <c r="AD781" s="48"/>
      <c r="AE781" s="48"/>
      <c r="AF781" s="48"/>
      <c r="AG781" s="49"/>
      <c r="AH781" s="48"/>
      <c r="AI781" s="48"/>
      <c r="AJ781" s="49"/>
      <c r="AK781" s="48"/>
      <c r="AL781" s="50"/>
      <c r="AM781" s="51"/>
      <c r="AN781" s="48"/>
      <c r="AO781" s="48"/>
      <c r="AP781" s="48"/>
      <c r="AQ781" s="48"/>
      <c r="AR781" s="48"/>
      <c r="AS781" s="48"/>
      <c r="AT781" s="48"/>
      <c r="AU781" s="48"/>
      <c r="AV781" s="48"/>
      <c r="AW781" s="48"/>
      <c r="AX781" s="48"/>
      <c r="AY781" s="48"/>
      <c r="AZ781" s="48"/>
      <c r="BA781" s="48"/>
      <c r="BB781" s="48"/>
      <c r="BC781" s="48"/>
      <c r="BD781" s="48"/>
      <c r="BE781" s="48"/>
      <c r="BF781" s="48"/>
      <c r="BG781" s="48"/>
      <c r="BH781" s="48"/>
      <c r="BI781" s="48"/>
      <c r="BJ781" s="48"/>
      <c r="BK781" s="48"/>
      <c r="BL781" s="48"/>
      <c r="BM781" s="48"/>
      <c r="BN781" s="48"/>
      <c r="BO781" s="48"/>
      <c r="BP781" s="48"/>
      <c r="BQ781" s="48"/>
      <c r="BR781" s="48"/>
      <c r="BS781" s="48"/>
      <c r="BT781" s="48"/>
      <c r="BU781" s="48"/>
      <c r="BV781" s="48"/>
      <c r="BW781" s="48"/>
      <c r="BX781" s="48"/>
      <c r="BY781" s="48"/>
      <c r="BZ781" s="48"/>
      <c r="CA781" s="48"/>
      <c r="CB781" s="48"/>
      <c r="CC781" s="48"/>
      <c r="CD781" s="48"/>
      <c r="CE781" s="48"/>
      <c r="CF781" s="48"/>
      <c r="CG781" s="48"/>
      <c r="CH781" s="50"/>
      <c r="CI781" s="52">
        <f t="shared" si="58"/>
        <v>0</v>
      </c>
      <c r="CJ781" s="4"/>
      <c r="CK781" s="43">
        <f t="shared" si="52"/>
        <v>0</v>
      </c>
    </row>
    <row r="782" customHeight="1" spans="1:89">
      <c r="A782" s="12">
        <v>777</v>
      </c>
      <c r="B782" s="44">
        <v>201807</v>
      </c>
      <c r="C782" s="45">
        <v>7</v>
      </c>
      <c r="D782" s="46" t="s">
        <v>203</v>
      </c>
      <c r="E782" s="47"/>
      <c r="F782" s="47"/>
      <c r="G782" s="47"/>
      <c r="H782" s="47"/>
      <c r="I782" s="47"/>
      <c r="J782" s="47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48"/>
      <c r="X782" s="48"/>
      <c r="Y782" s="48"/>
      <c r="Z782" s="48"/>
      <c r="AA782" s="48"/>
      <c r="AB782" s="48"/>
      <c r="AC782" s="48"/>
      <c r="AD782" s="48"/>
      <c r="AE782" s="48"/>
      <c r="AF782" s="48"/>
      <c r="AG782" s="49"/>
      <c r="AH782" s="48"/>
      <c r="AI782" s="48"/>
      <c r="AJ782" s="49"/>
      <c r="AK782" s="48"/>
      <c r="AL782" s="50"/>
      <c r="AM782" s="51"/>
      <c r="AN782" s="48"/>
      <c r="AO782" s="48"/>
      <c r="AP782" s="48"/>
      <c r="AQ782" s="48"/>
      <c r="AR782" s="48"/>
      <c r="AS782" s="48"/>
      <c r="AT782" s="48"/>
      <c r="AU782" s="48"/>
      <c r="AV782" s="48"/>
      <c r="AW782" s="48"/>
      <c r="AX782" s="48"/>
      <c r="AY782" s="48"/>
      <c r="AZ782" s="48"/>
      <c r="BA782" s="48"/>
      <c r="BB782" s="48"/>
      <c r="BC782" s="48"/>
      <c r="BD782" s="48"/>
      <c r="BE782" s="48"/>
      <c r="BF782" s="48"/>
      <c r="BG782" s="48"/>
      <c r="BH782" s="48"/>
      <c r="BI782" s="48"/>
      <c r="BJ782" s="48"/>
      <c r="BK782" s="48"/>
      <c r="BL782" s="48"/>
      <c r="BM782" s="48"/>
      <c r="BN782" s="48"/>
      <c r="BO782" s="48"/>
      <c r="BP782" s="48"/>
      <c r="BQ782" s="48"/>
      <c r="BR782" s="48"/>
      <c r="BS782" s="48"/>
      <c r="BT782" s="48"/>
      <c r="BU782" s="48"/>
      <c r="BV782" s="48"/>
      <c r="BW782" s="48"/>
      <c r="BX782" s="48"/>
      <c r="BY782" s="48"/>
      <c r="BZ782" s="48"/>
      <c r="CA782" s="48"/>
      <c r="CB782" s="48"/>
      <c r="CC782" s="48"/>
      <c r="CD782" s="48"/>
      <c r="CE782" s="48"/>
      <c r="CF782" s="48"/>
      <c r="CG782" s="48"/>
      <c r="CH782" s="50"/>
      <c r="CI782" s="52">
        <f t="shared" si="58"/>
        <v>0</v>
      </c>
      <c r="CJ782" s="4"/>
      <c r="CK782" s="43">
        <f t="shared" si="52"/>
        <v>0</v>
      </c>
    </row>
    <row r="783" customHeight="1" spans="1:89">
      <c r="A783" s="12">
        <v>778</v>
      </c>
      <c r="B783" s="44">
        <v>201807</v>
      </c>
      <c r="C783" s="45">
        <v>8</v>
      </c>
      <c r="D783" s="46" t="s">
        <v>94</v>
      </c>
      <c r="E783" s="47"/>
      <c r="F783" s="47"/>
      <c r="G783" s="47"/>
      <c r="H783" s="47"/>
      <c r="I783" s="47"/>
      <c r="J783" s="47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  <c r="AA783" s="48"/>
      <c r="AB783" s="48"/>
      <c r="AC783" s="48"/>
      <c r="AD783" s="48"/>
      <c r="AE783" s="48"/>
      <c r="AF783" s="48"/>
      <c r="AG783" s="49"/>
      <c r="AH783" s="48"/>
      <c r="AI783" s="48"/>
      <c r="AJ783" s="49"/>
      <c r="AK783" s="48"/>
      <c r="AL783" s="50"/>
      <c r="AM783" s="51"/>
      <c r="AN783" s="48"/>
      <c r="AO783" s="48"/>
      <c r="AP783" s="48"/>
      <c r="AQ783" s="48"/>
      <c r="AR783" s="48"/>
      <c r="AS783" s="48"/>
      <c r="AT783" s="48"/>
      <c r="AU783" s="48"/>
      <c r="AV783" s="48"/>
      <c r="AW783" s="48"/>
      <c r="AX783" s="48"/>
      <c r="AY783" s="48"/>
      <c r="AZ783" s="48"/>
      <c r="BA783" s="48"/>
      <c r="BB783" s="48"/>
      <c r="BC783" s="48"/>
      <c r="BD783" s="48"/>
      <c r="BE783" s="48"/>
      <c r="BF783" s="48"/>
      <c r="BG783" s="48"/>
      <c r="BH783" s="48"/>
      <c r="BI783" s="48"/>
      <c r="BJ783" s="48"/>
      <c r="BK783" s="48"/>
      <c r="BL783" s="48"/>
      <c r="BM783" s="48"/>
      <c r="BN783" s="48"/>
      <c r="BO783" s="48"/>
      <c r="BP783" s="48"/>
      <c r="BQ783" s="48"/>
      <c r="BR783" s="48"/>
      <c r="BS783" s="48"/>
      <c r="BT783" s="48"/>
      <c r="BU783" s="48"/>
      <c r="BV783" s="48"/>
      <c r="BW783" s="48"/>
      <c r="BX783" s="48"/>
      <c r="BY783" s="48"/>
      <c r="BZ783" s="48"/>
      <c r="CA783" s="48"/>
      <c r="CB783" s="48"/>
      <c r="CC783" s="48"/>
      <c r="CD783" s="48"/>
      <c r="CE783" s="48"/>
      <c r="CF783" s="48"/>
      <c r="CG783" s="48"/>
      <c r="CH783" s="50"/>
      <c r="CI783" s="52">
        <f t="shared" si="58"/>
        <v>0</v>
      </c>
      <c r="CJ783" s="4"/>
      <c r="CK783" s="43">
        <f t="shared" si="52"/>
        <v>0</v>
      </c>
    </row>
    <row r="784" customHeight="1" spans="1:89">
      <c r="A784" s="12">
        <v>779</v>
      </c>
      <c r="B784" s="44">
        <v>201807</v>
      </c>
      <c r="C784" s="45">
        <v>9</v>
      </c>
      <c r="D784" s="46" t="s">
        <v>95</v>
      </c>
      <c r="E784" s="47"/>
      <c r="F784" s="47"/>
      <c r="G784" s="47"/>
      <c r="H784" s="47"/>
      <c r="I784" s="47"/>
      <c r="J784" s="47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48"/>
      <c r="X784" s="48"/>
      <c r="Y784" s="48"/>
      <c r="Z784" s="48"/>
      <c r="AA784" s="48"/>
      <c r="AB784" s="48"/>
      <c r="AC784" s="48"/>
      <c r="AD784" s="48"/>
      <c r="AE784" s="48"/>
      <c r="AF784" s="48"/>
      <c r="AG784" s="49"/>
      <c r="AH784" s="48"/>
      <c r="AI784" s="48"/>
      <c r="AJ784" s="49"/>
      <c r="AK784" s="48"/>
      <c r="AL784" s="50"/>
      <c r="AM784" s="51"/>
      <c r="AN784" s="48"/>
      <c r="AO784" s="48"/>
      <c r="AP784" s="48"/>
      <c r="AQ784" s="48"/>
      <c r="AR784" s="48"/>
      <c r="AS784" s="48"/>
      <c r="AT784" s="48"/>
      <c r="AU784" s="48"/>
      <c r="AV784" s="48"/>
      <c r="AW784" s="48"/>
      <c r="AX784" s="48"/>
      <c r="AY784" s="48"/>
      <c r="AZ784" s="48"/>
      <c r="BA784" s="48"/>
      <c r="BB784" s="48"/>
      <c r="BC784" s="48"/>
      <c r="BD784" s="48"/>
      <c r="BE784" s="48"/>
      <c r="BF784" s="48"/>
      <c r="BG784" s="48"/>
      <c r="BH784" s="48"/>
      <c r="BI784" s="48"/>
      <c r="BJ784" s="48"/>
      <c r="BK784" s="48"/>
      <c r="BL784" s="48"/>
      <c r="BM784" s="48"/>
      <c r="BN784" s="48"/>
      <c r="BO784" s="48"/>
      <c r="BP784" s="48"/>
      <c r="BQ784" s="48"/>
      <c r="BR784" s="48"/>
      <c r="BS784" s="48"/>
      <c r="BT784" s="48"/>
      <c r="BU784" s="48"/>
      <c r="BV784" s="48"/>
      <c r="BW784" s="48"/>
      <c r="BX784" s="48"/>
      <c r="BY784" s="48"/>
      <c r="BZ784" s="48"/>
      <c r="CA784" s="48"/>
      <c r="CB784" s="48"/>
      <c r="CC784" s="48"/>
      <c r="CD784" s="48"/>
      <c r="CE784" s="48"/>
      <c r="CF784" s="48"/>
      <c r="CG784" s="48"/>
      <c r="CH784" s="50"/>
      <c r="CI784" s="52">
        <f t="shared" si="58"/>
        <v>0</v>
      </c>
      <c r="CJ784" s="4"/>
      <c r="CK784" s="43">
        <f t="shared" si="52"/>
        <v>0</v>
      </c>
    </row>
    <row r="785" customHeight="1" spans="1:89">
      <c r="A785" s="12">
        <v>780</v>
      </c>
      <c r="B785" s="44">
        <v>201807</v>
      </c>
      <c r="C785" s="45">
        <v>10</v>
      </c>
      <c r="D785" s="46" t="s">
        <v>96</v>
      </c>
      <c r="E785" s="47"/>
      <c r="F785" s="47"/>
      <c r="G785" s="47"/>
      <c r="H785" s="47"/>
      <c r="I785" s="47"/>
      <c r="J785" s="47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48"/>
      <c r="X785" s="48"/>
      <c r="Y785" s="48"/>
      <c r="Z785" s="48"/>
      <c r="AA785" s="48"/>
      <c r="AB785" s="48"/>
      <c r="AC785" s="48"/>
      <c r="AD785" s="48"/>
      <c r="AE785" s="48"/>
      <c r="AF785" s="48"/>
      <c r="AG785" s="49"/>
      <c r="AH785" s="48"/>
      <c r="AI785" s="48"/>
      <c r="AJ785" s="49"/>
      <c r="AK785" s="48"/>
      <c r="AL785" s="50"/>
      <c r="AM785" s="51"/>
      <c r="AN785" s="48"/>
      <c r="AO785" s="48"/>
      <c r="AP785" s="48"/>
      <c r="AQ785" s="48"/>
      <c r="AR785" s="48"/>
      <c r="AS785" s="48"/>
      <c r="AT785" s="48"/>
      <c r="AU785" s="48"/>
      <c r="AV785" s="48"/>
      <c r="AW785" s="48"/>
      <c r="AX785" s="48"/>
      <c r="AY785" s="48"/>
      <c r="AZ785" s="48"/>
      <c r="BA785" s="48"/>
      <c r="BB785" s="48"/>
      <c r="BC785" s="48"/>
      <c r="BD785" s="48"/>
      <c r="BE785" s="48"/>
      <c r="BF785" s="48"/>
      <c r="BG785" s="48"/>
      <c r="BH785" s="48"/>
      <c r="BI785" s="48"/>
      <c r="BJ785" s="48"/>
      <c r="BK785" s="48"/>
      <c r="BL785" s="48"/>
      <c r="BM785" s="48"/>
      <c r="BN785" s="48"/>
      <c r="BO785" s="48"/>
      <c r="BP785" s="48"/>
      <c r="BQ785" s="48"/>
      <c r="BR785" s="48"/>
      <c r="BS785" s="48"/>
      <c r="BT785" s="48"/>
      <c r="BU785" s="48"/>
      <c r="BV785" s="48"/>
      <c r="BW785" s="48"/>
      <c r="BX785" s="48"/>
      <c r="BY785" s="48"/>
      <c r="BZ785" s="48"/>
      <c r="CA785" s="48"/>
      <c r="CB785" s="48"/>
      <c r="CC785" s="48"/>
      <c r="CD785" s="48"/>
      <c r="CE785" s="48"/>
      <c r="CF785" s="48"/>
      <c r="CG785" s="48"/>
      <c r="CH785" s="50"/>
      <c r="CI785" s="52">
        <f t="shared" si="58"/>
        <v>0</v>
      </c>
      <c r="CJ785" s="4"/>
      <c r="CK785" s="43">
        <f t="shared" si="52"/>
        <v>0</v>
      </c>
    </row>
    <row r="786" customHeight="1" spans="1:89">
      <c r="A786" s="12">
        <v>781</v>
      </c>
      <c r="B786" s="44">
        <v>201807</v>
      </c>
      <c r="C786" s="45">
        <v>11</v>
      </c>
      <c r="D786" s="46" t="s">
        <v>97</v>
      </c>
      <c r="E786" s="47"/>
      <c r="F786" s="47"/>
      <c r="G786" s="47"/>
      <c r="H786" s="47"/>
      <c r="I786" s="47"/>
      <c r="J786" s="47"/>
      <c r="K786" s="48"/>
      <c r="L786" s="48"/>
      <c r="M786" s="48"/>
      <c r="N786" s="48"/>
      <c r="O786" s="48"/>
      <c r="P786" s="48"/>
      <c r="Q786" s="48"/>
      <c r="R786" s="48"/>
      <c r="S786" s="48"/>
      <c r="T786" s="48"/>
      <c r="U786" s="48"/>
      <c r="V786" s="48"/>
      <c r="W786" s="48"/>
      <c r="X786" s="48"/>
      <c r="Y786" s="48"/>
      <c r="Z786" s="48"/>
      <c r="AA786" s="48"/>
      <c r="AB786" s="48"/>
      <c r="AC786" s="48"/>
      <c r="AD786" s="48"/>
      <c r="AE786" s="48"/>
      <c r="AF786" s="48"/>
      <c r="AG786" s="49"/>
      <c r="AH786" s="48"/>
      <c r="AI786" s="48"/>
      <c r="AJ786" s="49"/>
      <c r="AK786" s="48"/>
      <c r="AL786" s="50"/>
      <c r="AM786" s="51"/>
      <c r="AN786" s="48"/>
      <c r="AO786" s="48"/>
      <c r="AP786" s="48"/>
      <c r="AQ786" s="48"/>
      <c r="AR786" s="48"/>
      <c r="AS786" s="48"/>
      <c r="AT786" s="48"/>
      <c r="AU786" s="48"/>
      <c r="AV786" s="48"/>
      <c r="AW786" s="48"/>
      <c r="AX786" s="48"/>
      <c r="AY786" s="48"/>
      <c r="AZ786" s="48"/>
      <c r="BA786" s="48"/>
      <c r="BB786" s="48"/>
      <c r="BC786" s="48"/>
      <c r="BD786" s="48"/>
      <c r="BE786" s="48"/>
      <c r="BF786" s="48"/>
      <c r="BG786" s="48"/>
      <c r="BH786" s="48"/>
      <c r="BI786" s="48"/>
      <c r="BJ786" s="48"/>
      <c r="BK786" s="48"/>
      <c r="BL786" s="48"/>
      <c r="BM786" s="48"/>
      <c r="BN786" s="48"/>
      <c r="BO786" s="48"/>
      <c r="BP786" s="48"/>
      <c r="BQ786" s="48"/>
      <c r="BR786" s="48"/>
      <c r="BS786" s="48"/>
      <c r="BT786" s="48"/>
      <c r="BU786" s="48"/>
      <c r="BV786" s="48"/>
      <c r="BW786" s="48"/>
      <c r="BX786" s="48"/>
      <c r="BY786" s="48"/>
      <c r="BZ786" s="48"/>
      <c r="CA786" s="48"/>
      <c r="CB786" s="48"/>
      <c r="CC786" s="48"/>
      <c r="CD786" s="48"/>
      <c r="CE786" s="48"/>
      <c r="CF786" s="48"/>
      <c r="CG786" s="48"/>
      <c r="CH786" s="50"/>
      <c r="CI786" s="52"/>
      <c r="CJ786" s="4">
        <f t="shared" ref="CJ786:CJ799" si="59">Q786-AN786</f>
        <v>0</v>
      </c>
      <c r="CK786" s="43">
        <f t="shared" si="52"/>
        <v>0</v>
      </c>
    </row>
    <row r="787" customHeight="1" spans="1:89">
      <c r="A787" s="12">
        <v>782</v>
      </c>
      <c r="B787" s="44">
        <v>201807</v>
      </c>
      <c r="C787" s="45">
        <v>12</v>
      </c>
      <c r="D787" s="46" t="s">
        <v>98</v>
      </c>
      <c r="E787" s="47"/>
      <c r="F787" s="47"/>
      <c r="G787" s="47"/>
      <c r="H787" s="47"/>
      <c r="I787" s="47"/>
      <c r="J787" s="47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48"/>
      <c r="X787" s="48"/>
      <c r="Y787" s="48"/>
      <c r="Z787" s="48"/>
      <c r="AA787" s="48"/>
      <c r="AB787" s="48"/>
      <c r="AC787" s="48"/>
      <c r="AD787" s="48"/>
      <c r="AE787" s="48"/>
      <c r="AF787" s="48"/>
      <c r="AG787" s="49"/>
      <c r="AH787" s="48"/>
      <c r="AI787" s="48"/>
      <c r="AJ787" s="49"/>
      <c r="AK787" s="48"/>
      <c r="AL787" s="50"/>
      <c r="AM787" s="51"/>
      <c r="AN787" s="48"/>
      <c r="AO787" s="48"/>
      <c r="AP787" s="48"/>
      <c r="AQ787" s="48"/>
      <c r="AR787" s="48"/>
      <c r="AS787" s="48"/>
      <c r="AT787" s="48"/>
      <c r="AU787" s="48"/>
      <c r="AV787" s="48"/>
      <c r="AW787" s="48"/>
      <c r="AX787" s="48"/>
      <c r="AY787" s="48"/>
      <c r="AZ787" s="48"/>
      <c r="BA787" s="48"/>
      <c r="BB787" s="48"/>
      <c r="BC787" s="48"/>
      <c r="BD787" s="48"/>
      <c r="BE787" s="48"/>
      <c r="BF787" s="48"/>
      <c r="BG787" s="48"/>
      <c r="BH787" s="48"/>
      <c r="BI787" s="48"/>
      <c r="BJ787" s="48"/>
      <c r="BK787" s="48"/>
      <c r="BL787" s="48"/>
      <c r="BM787" s="48"/>
      <c r="BN787" s="48"/>
      <c r="BO787" s="48"/>
      <c r="BP787" s="48"/>
      <c r="BQ787" s="48"/>
      <c r="BR787" s="48"/>
      <c r="BS787" s="48"/>
      <c r="BT787" s="48"/>
      <c r="BU787" s="48"/>
      <c r="BV787" s="48"/>
      <c r="BW787" s="48"/>
      <c r="BX787" s="48"/>
      <c r="BY787" s="48"/>
      <c r="BZ787" s="48"/>
      <c r="CA787" s="48"/>
      <c r="CB787" s="48"/>
      <c r="CC787" s="48"/>
      <c r="CD787" s="48"/>
      <c r="CE787" s="48"/>
      <c r="CF787" s="48"/>
      <c r="CG787" s="48"/>
      <c r="CH787" s="50"/>
      <c r="CI787" s="52"/>
      <c r="CJ787" s="4">
        <f t="shared" si="59"/>
        <v>0</v>
      </c>
      <c r="CK787" s="43">
        <f t="shared" si="52"/>
        <v>0</v>
      </c>
    </row>
    <row r="788" customHeight="1" spans="1:89">
      <c r="A788" s="12">
        <v>783</v>
      </c>
      <c r="B788" s="44">
        <v>201807</v>
      </c>
      <c r="C788" s="45">
        <v>13</v>
      </c>
      <c r="D788" s="46" t="s">
        <v>99</v>
      </c>
      <c r="E788" s="47"/>
      <c r="F788" s="47"/>
      <c r="G788" s="47"/>
      <c r="H788" s="47"/>
      <c r="I788" s="47"/>
      <c r="J788" s="47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48"/>
      <c r="X788" s="48"/>
      <c r="Y788" s="48"/>
      <c r="Z788" s="48"/>
      <c r="AA788" s="48"/>
      <c r="AB788" s="48"/>
      <c r="AC788" s="48"/>
      <c r="AD788" s="48"/>
      <c r="AE788" s="48"/>
      <c r="AF788" s="48"/>
      <c r="AG788" s="49"/>
      <c r="AH788" s="48"/>
      <c r="AI788" s="48"/>
      <c r="AJ788" s="49"/>
      <c r="AK788" s="48"/>
      <c r="AL788" s="50"/>
      <c r="AM788" s="51"/>
      <c r="AN788" s="48"/>
      <c r="AO788" s="48"/>
      <c r="AP788" s="48"/>
      <c r="AQ788" s="48"/>
      <c r="AR788" s="48"/>
      <c r="AS788" s="48"/>
      <c r="AT788" s="48"/>
      <c r="AU788" s="48"/>
      <c r="AV788" s="48"/>
      <c r="AW788" s="48"/>
      <c r="AX788" s="48"/>
      <c r="AY788" s="48"/>
      <c r="AZ788" s="48"/>
      <c r="BA788" s="48"/>
      <c r="BB788" s="48"/>
      <c r="BC788" s="48"/>
      <c r="BD788" s="48"/>
      <c r="BE788" s="48"/>
      <c r="BF788" s="48"/>
      <c r="BG788" s="48"/>
      <c r="BH788" s="48"/>
      <c r="BI788" s="48"/>
      <c r="BJ788" s="48"/>
      <c r="BK788" s="48"/>
      <c r="BL788" s="48"/>
      <c r="BM788" s="48"/>
      <c r="BN788" s="48"/>
      <c r="BO788" s="48"/>
      <c r="BP788" s="48"/>
      <c r="BQ788" s="48"/>
      <c r="BR788" s="48"/>
      <c r="BS788" s="48"/>
      <c r="BT788" s="48"/>
      <c r="BU788" s="48"/>
      <c r="BV788" s="48"/>
      <c r="BW788" s="48"/>
      <c r="BX788" s="48"/>
      <c r="BY788" s="48"/>
      <c r="BZ788" s="48"/>
      <c r="CA788" s="48"/>
      <c r="CB788" s="48"/>
      <c r="CC788" s="48"/>
      <c r="CD788" s="48"/>
      <c r="CE788" s="48"/>
      <c r="CF788" s="48"/>
      <c r="CG788" s="48"/>
      <c r="CH788" s="50"/>
      <c r="CI788" s="52">
        <f>BR788-SUM(BK788,AM788:AN788,AT788,AW788)</f>
        <v>0</v>
      </c>
      <c r="CJ788" s="4"/>
      <c r="CK788" s="43">
        <f t="shared" si="52"/>
        <v>0</v>
      </c>
    </row>
    <row r="789" customHeight="1" spans="1:89">
      <c r="A789" s="12">
        <v>784</v>
      </c>
      <c r="B789" s="44">
        <v>201807</v>
      </c>
      <c r="C789" s="45">
        <v>14</v>
      </c>
      <c r="D789" s="46" t="s">
        <v>100</v>
      </c>
      <c r="E789" s="47"/>
      <c r="F789" s="47"/>
      <c r="G789" s="47"/>
      <c r="H789" s="47"/>
      <c r="I789" s="47"/>
      <c r="J789" s="47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48"/>
      <c r="X789" s="48"/>
      <c r="Y789" s="48"/>
      <c r="Z789" s="48"/>
      <c r="AA789" s="48"/>
      <c r="AB789" s="48"/>
      <c r="AC789" s="48"/>
      <c r="AD789" s="48"/>
      <c r="AE789" s="48"/>
      <c r="AF789" s="48"/>
      <c r="AG789" s="49"/>
      <c r="AH789" s="48"/>
      <c r="AI789" s="48"/>
      <c r="AJ789" s="49"/>
      <c r="AK789" s="48"/>
      <c r="AL789" s="50"/>
      <c r="AM789" s="51"/>
      <c r="AN789" s="48"/>
      <c r="AO789" s="48"/>
      <c r="AP789" s="48"/>
      <c r="AQ789" s="48"/>
      <c r="AR789" s="48"/>
      <c r="AS789" s="48"/>
      <c r="AT789" s="48"/>
      <c r="AU789" s="48"/>
      <c r="AV789" s="48"/>
      <c r="AW789" s="48"/>
      <c r="AX789" s="48"/>
      <c r="AY789" s="48"/>
      <c r="AZ789" s="48"/>
      <c r="BA789" s="48"/>
      <c r="BB789" s="48"/>
      <c r="BC789" s="48"/>
      <c r="BD789" s="48"/>
      <c r="BE789" s="48"/>
      <c r="BF789" s="48"/>
      <c r="BG789" s="48"/>
      <c r="BH789" s="48"/>
      <c r="BI789" s="48"/>
      <c r="BJ789" s="48"/>
      <c r="BK789" s="48"/>
      <c r="BL789" s="48"/>
      <c r="BM789" s="48"/>
      <c r="BN789" s="48"/>
      <c r="BO789" s="48"/>
      <c r="BP789" s="48"/>
      <c r="BQ789" s="48"/>
      <c r="BR789" s="48"/>
      <c r="BS789" s="48"/>
      <c r="BT789" s="48"/>
      <c r="BU789" s="48"/>
      <c r="BV789" s="48"/>
      <c r="BW789" s="48"/>
      <c r="BX789" s="48"/>
      <c r="BY789" s="48"/>
      <c r="BZ789" s="48"/>
      <c r="CA789" s="48"/>
      <c r="CB789" s="48"/>
      <c r="CC789" s="48"/>
      <c r="CD789" s="48"/>
      <c r="CE789" s="48"/>
      <c r="CF789" s="48"/>
      <c r="CG789" s="48"/>
      <c r="CH789" s="50"/>
      <c r="CI789" s="52">
        <f>BR789-SUM(BK789,AM789:AN789,AT789,AW789)</f>
        <v>0</v>
      </c>
      <c r="CJ789" s="4"/>
      <c r="CK789" s="43">
        <f t="shared" si="52"/>
        <v>0</v>
      </c>
    </row>
    <row r="790" customHeight="1" spans="1:89">
      <c r="A790" s="12">
        <v>785</v>
      </c>
      <c r="B790" s="44">
        <v>201807</v>
      </c>
      <c r="C790" s="45">
        <v>15</v>
      </c>
      <c r="D790" s="46" t="s">
        <v>101</v>
      </c>
      <c r="E790" s="47"/>
      <c r="F790" s="47"/>
      <c r="G790" s="47"/>
      <c r="H790" s="47"/>
      <c r="I790" s="47"/>
      <c r="J790" s="47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48"/>
      <c r="X790" s="48"/>
      <c r="Y790" s="48"/>
      <c r="Z790" s="48"/>
      <c r="AA790" s="48"/>
      <c r="AB790" s="48"/>
      <c r="AC790" s="48"/>
      <c r="AD790" s="48"/>
      <c r="AE790" s="48"/>
      <c r="AF790" s="48"/>
      <c r="AG790" s="49"/>
      <c r="AH790" s="48"/>
      <c r="AI790" s="48"/>
      <c r="AJ790" s="49"/>
      <c r="AK790" s="48"/>
      <c r="AL790" s="50"/>
      <c r="AM790" s="51"/>
      <c r="AN790" s="48"/>
      <c r="AO790" s="48"/>
      <c r="AP790" s="48"/>
      <c r="AQ790" s="48"/>
      <c r="AR790" s="48"/>
      <c r="AS790" s="48"/>
      <c r="AT790" s="48"/>
      <c r="AU790" s="48"/>
      <c r="AV790" s="48"/>
      <c r="AW790" s="48"/>
      <c r="AX790" s="48"/>
      <c r="AY790" s="48"/>
      <c r="AZ790" s="48"/>
      <c r="BA790" s="48"/>
      <c r="BB790" s="48"/>
      <c r="BC790" s="48"/>
      <c r="BD790" s="48"/>
      <c r="BE790" s="48"/>
      <c r="BF790" s="48"/>
      <c r="BG790" s="48"/>
      <c r="BH790" s="48"/>
      <c r="BI790" s="48"/>
      <c r="BJ790" s="48"/>
      <c r="BK790" s="48"/>
      <c r="BL790" s="48"/>
      <c r="BM790" s="48"/>
      <c r="BN790" s="48"/>
      <c r="BO790" s="48"/>
      <c r="BP790" s="48"/>
      <c r="BQ790" s="48"/>
      <c r="BR790" s="48"/>
      <c r="BS790" s="48"/>
      <c r="BT790" s="48"/>
      <c r="BU790" s="48"/>
      <c r="BV790" s="48"/>
      <c r="BW790" s="48"/>
      <c r="BX790" s="48"/>
      <c r="BY790" s="48"/>
      <c r="BZ790" s="48"/>
      <c r="CA790" s="48"/>
      <c r="CB790" s="48"/>
      <c r="CC790" s="48"/>
      <c r="CD790" s="48"/>
      <c r="CE790" s="48"/>
      <c r="CF790" s="48"/>
      <c r="CG790" s="48"/>
      <c r="CH790" s="50"/>
      <c r="CI790" s="52"/>
      <c r="CJ790" s="4">
        <f t="shared" si="59"/>
        <v>0</v>
      </c>
      <c r="CK790" s="43">
        <f t="shared" si="52"/>
        <v>0</v>
      </c>
    </row>
    <row r="791" customHeight="1" spans="1:89">
      <c r="A791" s="12">
        <v>786</v>
      </c>
      <c r="B791" s="44">
        <v>201807</v>
      </c>
      <c r="C791" s="45">
        <v>16</v>
      </c>
      <c r="D791" s="46" t="s">
        <v>102</v>
      </c>
      <c r="E791" s="47"/>
      <c r="F791" s="47"/>
      <c r="G791" s="47"/>
      <c r="H791" s="47"/>
      <c r="I791" s="47"/>
      <c r="J791" s="47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48"/>
      <c r="X791" s="48"/>
      <c r="Y791" s="48"/>
      <c r="Z791" s="48"/>
      <c r="AA791" s="48"/>
      <c r="AB791" s="48"/>
      <c r="AC791" s="48"/>
      <c r="AD791" s="48"/>
      <c r="AE791" s="48"/>
      <c r="AF791" s="48"/>
      <c r="AG791" s="49"/>
      <c r="AH791" s="48"/>
      <c r="AI791" s="48"/>
      <c r="AJ791" s="49"/>
      <c r="AK791" s="48"/>
      <c r="AL791" s="50"/>
      <c r="AM791" s="51"/>
      <c r="AN791" s="48"/>
      <c r="AO791" s="48"/>
      <c r="AP791" s="48"/>
      <c r="AQ791" s="48"/>
      <c r="AR791" s="48"/>
      <c r="AS791" s="48"/>
      <c r="AT791" s="48"/>
      <c r="AU791" s="48"/>
      <c r="AV791" s="48"/>
      <c r="AW791" s="48"/>
      <c r="AX791" s="48"/>
      <c r="AY791" s="48"/>
      <c r="AZ791" s="48"/>
      <c r="BA791" s="48"/>
      <c r="BB791" s="48"/>
      <c r="BC791" s="48"/>
      <c r="BD791" s="48"/>
      <c r="BE791" s="48"/>
      <c r="BF791" s="48"/>
      <c r="BG791" s="48"/>
      <c r="BH791" s="48"/>
      <c r="BI791" s="48"/>
      <c r="BJ791" s="48"/>
      <c r="BK791" s="48"/>
      <c r="BL791" s="48"/>
      <c r="BM791" s="48"/>
      <c r="BN791" s="48"/>
      <c r="BO791" s="48"/>
      <c r="BP791" s="48"/>
      <c r="BQ791" s="48"/>
      <c r="BR791" s="48"/>
      <c r="BS791" s="48"/>
      <c r="BT791" s="48"/>
      <c r="BU791" s="48"/>
      <c r="BV791" s="48"/>
      <c r="BW791" s="48"/>
      <c r="BX791" s="48"/>
      <c r="BY791" s="48"/>
      <c r="BZ791" s="48"/>
      <c r="CA791" s="48"/>
      <c r="CB791" s="48"/>
      <c r="CC791" s="48"/>
      <c r="CD791" s="48"/>
      <c r="CE791" s="48"/>
      <c r="CF791" s="48"/>
      <c r="CG791" s="48"/>
      <c r="CH791" s="50"/>
      <c r="CI791" s="52"/>
      <c r="CJ791" s="4">
        <f t="shared" si="59"/>
        <v>0</v>
      </c>
      <c r="CK791" s="43">
        <f t="shared" si="52"/>
        <v>0</v>
      </c>
    </row>
    <row r="792" customHeight="1" spans="1:89">
      <c r="A792" s="12">
        <v>787</v>
      </c>
      <c r="B792" s="44">
        <v>201807</v>
      </c>
      <c r="C792" s="45">
        <v>17</v>
      </c>
      <c r="D792" s="46" t="s">
        <v>103</v>
      </c>
      <c r="E792" s="47"/>
      <c r="F792" s="47"/>
      <c r="G792" s="47"/>
      <c r="H792" s="47"/>
      <c r="I792" s="47"/>
      <c r="J792" s="47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  <c r="AA792" s="48"/>
      <c r="AB792" s="48"/>
      <c r="AC792" s="48"/>
      <c r="AD792" s="48"/>
      <c r="AE792" s="48"/>
      <c r="AF792" s="48"/>
      <c r="AG792" s="49"/>
      <c r="AH792" s="48"/>
      <c r="AI792" s="48"/>
      <c r="AJ792" s="49"/>
      <c r="AK792" s="48"/>
      <c r="AL792" s="50"/>
      <c r="AM792" s="51"/>
      <c r="AN792" s="48"/>
      <c r="AO792" s="48"/>
      <c r="AP792" s="48"/>
      <c r="AQ792" s="48"/>
      <c r="AR792" s="48"/>
      <c r="AS792" s="48"/>
      <c r="AT792" s="48"/>
      <c r="AU792" s="48"/>
      <c r="AV792" s="48"/>
      <c r="AW792" s="48"/>
      <c r="AX792" s="48"/>
      <c r="AY792" s="48"/>
      <c r="AZ792" s="48"/>
      <c r="BA792" s="48"/>
      <c r="BB792" s="48"/>
      <c r="BC792" s="48"/>
      <c r="BD792" s="48"/>
      <c r="BE792" s="48"/>
      <c r="BF792" s="48"/>
      <c r="BG792" s="48"/>
      <c r="BH792" s="48"/>
      <c r="BI792" s="48"/>
      <c r="BJ792" s="48"/>
      <c r="BK792" s="48"/>
      <c r="BL792" s="48"/>
      <c r="BM792" s="48"/>
      <c r="BN792" s="48"/>
      <c r="BO792" s="48"/>
      <c r="BP792" s="48"/>
      <c r="BQ792" s="48"/>
      <c r="BR792" s="48"/>
      <c r="BS792" s="48"/>
      <c r="BT792" s="48"/>
      <c r="BU792" s="48"/>
      <c r="BV792" s="48"/>
      <c r="BW792" s="48"/>
      <c r="BX792" s="48"/>
      <c r="BY792" s="48"/>
      <c r="BZ792" s="48"/>
      <c r="CA792" s="48"/>
      <c r="CB792" s="48"/>
      <c r="CC792" s="48"/>
      <c r="CD792" s="48"/>
      <c r="CE792" s="48"/>
      <c r="CF792" s="48"/>
      <c r="CG792" s="48"/>
      <c r="CH792" s="50"/>
      <c r="CI792" s="52"/>
      <c r="CJ792" s="4">
        <f t="shared" si="59"/>
        <v>0</v>
      </c>
      <c r="CK792" s="43">
        <f t="shared" si="52"/>
        <v>0</v>
      </c>
    </row>
    <row r="793" customHeight="1" spans="1:89">
      <c r="A793" s="12">
        <v>788</v>
      </c>
      <c r="B793" s="44">
        <v>201807</v>
      </c>
      <c r="C793" s="45">
        <v>18</v>
      </c>
      <c r="D793" s="46" t="s">
        <v>104</v>
      </c>
      <c r="E793" s="47"/>
      <c r="F793" s="47"/>
      <c r="G793" s="47"/>
      <c r="H793" s="47"/>
      <c r="I793" s="47"/>
      <c r="J793" s="47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  <c r="AA793" s="48"/>
      <c r="AB793" s="48"/>
      <c r="AC793" s="48"/>
      <c r="AD793" s="48"/>
      <c r="AE793" s="48"/>
      <c r="AF793" s="48"/>
      <c r="AG793" s="49"/>
      <c r="AH793" s="48"/>
      <c r="AI793" s="48"/>
      <c r="AJ793" s="49"/>
      <c r="AK793" s="48"/>
      <c r="AL793" s="50"/>
      <c r="AM793" s="51"/>
      <c r="AN793" s="48"/>
      <c r="AO793" s="48"/>
      <c r="AP793" s="48"/>
      <c r="AQ793" s="48"/>
      <c r="AR793" s="48"/>
      <c r="AS793" s="48"/>
      <c r="AT793" s="48"/>
      <c r="AU793" s="48"/>
      <c r="AV793" s="48"/>
      <c r="AW793" s="48"/>
      <c r="AX793" s="48"/>
      <c r="AY793" s="48"/>
      <c r="AZ793" s="48"/>
      <c r="BA793" s="48"/>
      <c r="BB793" s="48"/>
      <c r="BC793" s="48"/>
      <c r="BD793" s="48"/>
      <c r="BE793" s="48"/>
      <c r="BF793" s="48"/>
      <c r="BG793" s="48"/>
      <c r="BH793" s="48"/>
      <c r="BI793" s="48"/>
      <c r="BJ793" s="48"/>
      <c r="BK793" s="48"/>
      <c r="BL793" s="48"/>
      <c r="BM793" s="48"/>
      <c r="BN793" s="48"/>
      <c r="BO793" s="48"/>
      <c r="BP793" s="48"/>
      <c r="BQ793" s="48"/>
      <c r="BR793" s="48"/>
      <c r="BS793" s="48"/>
      <c r="BT793" s="48"/>
      <c r="BU793" s="48"/>
      <c r="BV793" s="48"/>
      <c r="BW793" s="48"/>
      <c r="BX793" s="48"/>
      <c r="BY793" s="48"/>
      <c r="BZ793" s="48"/>
      <c r="CA793" s="48"/>
      <c r="CB793" s="48"/>
      <c r="CC793" s="48"/>
      <c r="CD793" s="48"/>
      <c r="CE793" s="48"/>
      <c r="CF793" s="48"/>
      <c r="CG793" s="48"/>
      <c r="CH793" s="50"/>
      <c r="CI793" s="52"/>
      <c r="CJ793" s="4">
        <f t="shared" si="59"/>
        <v>0</v>
      </c>
      <c r="CK793" s="43">
        <f t="shared" si="52"/>
        <v>0</v>
      </c>
    </row>
    <row r="794" customHeight="1" spans="1:89">
      <c r="A794" s="12">
        <v>789</v>
      </c>
      <c r="B794" s="44">
        <v>201807</v>
      </c>
      <c r="C794" s="45">
        <v>19</v>
      </c>
      <c r="D794" s="46" t="s">
        <v>105</v>
      </c>
      <c r="E794" s="47"/>
      <c r="F794" s="47"/>
      <c r="G794" s="47"/>
      <c r="H794" s="47"/>
      <c r="I794" s="47"/>
      <c r="J794" s="47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  <c r="AA794" s="48"/>
      <c r="AB794" s="48"/>
      <c r="AC794" s="48"/>
      <c r="AD794" s="48"/>
      <c r="AE794" s="48"/>
      <c r="AF794" s="48"/>
      <c r="AG794" s="49"/>
      <c r="AH794" s="48"/>
      <c r="AI794" s="48"/>
      <c r="AJ794" s="49"/>
      <c r="AK794" s="48"/>
      <c r="AL794" s="50"/>
      <c r="AM794" s="51"/>
      <c r="AN794" s="48"/>
      <c r="AO794" s="48"/>
      <c r="AP794" s="48"/>
      <c r="AQ794" s="48"/>
      <c r="AR794" s="48"/>
      <c r="AS794" s="48"/>
      <c r="AT794" s="48"/>
      <c r="AU794" s="48"/>
      <c r="AV794" s="48"/>
      <c r="AW794" s="48"/>
      <c r="AX794" s="48"/>
      <c r="AY794" s="48"/>
      <c r="AZ794" s="48"/>
      <c r="BA794" s="48"/>
      <c r="BB794" s="48"/>
      <c r="BC794" s="48"/>
      <c r="BD794" s="48"/>
      <c r="BE794" s="48"/>
      <c r="BF794" s="48"/>
      <c r="BG794" s="48"/>
      <c r="BH794" s="48"/>
      <c r="BI794" s="48"/>
      <c r="BJ794" s="48"/>
      <c r="BK794" s="48"/>
      <c r="BL794" s="48"/>
      <c r="BM794" s="48"/>
      <c r="BN794" s="48"/>
      <c r="BO794" s="48"/>
      <c r="BP794" s="48"/>
      <c r="BQ794" s="48"/>
      <c r="BR794" s="48"/>
      <c r="BS794" s="48"/>
      <c r="BT794" s="48"/>
      <c r="BU794" s="48"/>
      <c r="BV794" s="48"/>
      <c r="BW794" s="48"/>
      <c r="BX794" s="48"/>
      <c r="BY794" s="48"/>
      <c r="BZ794" s="48"/>
      <c r="CA794" s="48"/>
      <c r="CB794" s="48"/>
      <c r="CC794" s="48"/>
      <c r="CD794" s="48"/>
      <c r="CE794" s="48"/>
      <c r="CF794" s="48"/>
      <c r="CG794" s="48"/>
      <c r="CH794" s="50"/>
      <c r="CI794" s="52"/>
      <c r="CJ794" s="4">
        <f t="shared" si="59"/>
        <v>0</v>
      </c>
      <c r="CK794" s="43">
        <f t="shared" si="52"/>
        <v>0</v>
      </c>
    </row>
    <row r="795" customHeight="1" spans="1:89">
      <c r="A795" s="12">
        <v>790</v>
      </c>
      <c r="B795" s="44">
        <v>201807</v>
      </c>
      <c r="C795" s="45">
        <v>20</v>
      </c>
      <c r="D795" s="46" t="s">
        <v>106</v>
      </c>
      <c r="E795" s="47"/>
      <c r="F795" s="47"/>
      <c r="G795" s="47"/>
      <c r="H795" s="47"/>
      <c r="I795" s="47"/>
      <c r="J795" s="47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  <c r="AA795" s="48"/>
      <c r="AB795" s="48"/>
      <c r="AC795" s="48"/>
      <c r="AD795" s="48"/>
      <c r="AE795" s="48"/>
      <c r="AF795" s="48"/>
      <c r="AG795" s="49"/>
      <c r="AH795" s="48"/>
      <c r="AI795" s="48"/>
      <c r="AJ795" s="49"/>
      <c r="AK795" s="48"/>
      <c r="AL795" s="50"/>
      <c r="AM795" s="51"/>
      <c r="AN795" s="48"/>
      <c r="AO795" s="48"/>
      <c r="AP795" s="48"/>
      <c r="AQ795" s="48"/>
      <c r="AR795" s="48"/>
      <c r="AS795" s="48"/>
      <c r="AT795" s="48"/>
      <c r="AU795" s="48"/>
      <c r="AV795" s="48"/>
      <c r="AW795" s="48"/>
      <c r="AX795" s="48"/>
      <c r="AY795" s="48"/>
      <c r="AZ795" s="48"/>
      <c r="BA795" s="48"/>
      <c r="BB795" s="48"/>
      <c r="BC795" s="48"/>
      <c r="BD795" s="48"/>
      <c r="BE795" s="48"/>
      <c r="BF795" s="48"/>
      <c r="BG795" s="48"/>
      <c r="BH795" s="48"/>
      <c r="BI795" s="48"/>
      <c r="BJ795" s="48"/>
      <c r="BK795" s="48"/>
      <c r="BL795" s="48"/>
      <c r="BM795" s="48"/>
      <c r="BN795" s="48"/>
      <c r="BO795" s="48"/>
      <c r="BP795" s="48"/>
      <c r="BQ795" s="48"/>
      <c r="BR795" s="48"/>
      <c r="BS795" s="48"/>
      <c r="BT795" s="48"/>
      <c r="BU795" s="48"/>
      <c r="BV795" s="48"/>
      <c r="BW795" s="48"/>
      <c r="BX795" s="48"/>
      <c r="BY795" s="48"/>
      <c r="BZ795" s="48"/>
      <c r="CA795" s="48"/>
      <c r="CB795" s="48"/>
      <c r="CC795" s="48"/>
      <c r="CD795" s="48"/>
      <c r="CE795" s="48"/>
      <c r="CF795" s="48"/>
      <c r="CG795" s="48"/>
      <c r="CH795" s="50"/>
      <c r="CI795" s="52"/>
      <c r="CJ795" s="4">
        <f t="shared" si="59"/>
        <v>0</v>
      </c>
      <c r="CK795" s="43">
        <f t="shared" si="52"/>
        <v>0</v>
      </c>
    </row>
    <row r="796" customHeight="1" spans="1:89">
      <c r="A796" s="12">
        <v>791</v>
      </c>
      <c r="B796" s="44">
        <v>201807</v>
      </c>
      <c r="C796" s="45">
        <v>21</v>
      </c>
      <c r="D796" s="46" t="s">
        <v>107</v>
      </c>
      <c r="E796" s="47"/>
      <c r="F796" s="47"/>
      <c r="G796" s="47"/>
      <c r="H796" s="47"/>
      <c r="I796" s="47"/>
      <c r="J796" s="47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48"/>
      <c r="X796" s="48"/>
      <c r="Y796" s="48"/>
      <c r="Z796" s="48"/>
      <c r="AA796" s="48"/>
      <c r="AB796" s="48"/>
      <c r="AC796" s="48"/>
      <c r="AD796" s="48"/>
      <c r="AE796" s="48"/>
      <c r="AF796" s="48"/>
      <c r="AG796" s="49"/>
      <c r="AH796" s="48"/>
      <c r="AI796" s="48"/>
      <c r="AJ796" s="49"/>
      <c r="AK796" s="48"/>
      <c r="AL796" s="50"/>
      <c r="AM796" s="51"/>
      <c r="AN796" s="48"/>
      <c r="AO796" s="48"/>
      <c r="AP796" s="48"/>
      <c r="AQ796" s="48"/>
      <c r="AR796" s="48"/>
      <c r="AS796" s="48"/>
      <c r="AT796" s="48"/>
      <c r="AU796" s="48"/>
      <c r="AV796" s="48"/>
      <c r="AW796" s="48"/>
      <c r="AX796" s="48"/>
      <c r="AY796" s="48"/>
      <c r="AZ796" s="48"/>
      <c r="BA796" s="48"/>
      <c r="BB796" s="48"/>
      <c r="BC796" s="48"/>
      <c r="BD796" s="48"/>
      <c r="BE796" s="48"/>
      <c r="BF796" s="48"/>
      <c r="BG796" s="48"/>
      <c r="BH796" s="48"/>
      <c r="BI796" s="48"/>
      <c r="BJ796" s="48"/>
      <c r="BK796" s="48"/>
      <c r="BL796" s="48"/>
      <c r="BM796" s="48"/>
      <c r="BN796" s="48"/>
      <c r="BO796" s="48"/>
      <c r="BP796" s="48"/>
      <c r="BQ796" s="48"/>
      <c r="BR796" s="48"/>
      <c r="BS796" s="48"/>
      <c r="BT796" s="48"/>
      <c r="BU796" s="48"/>
      <c r="BV796" s="48"/>
      <c r="BW796" s="48"/>
      <c r="BX796" s="48"/>
      <c r="BY796" s="48"/>
      <c r="BZ796" s="48"/>
      <c r="CA796" s="48"/>
      <c r="CB796" s="48"/>
      <c r="CC796" s="48"/>
      <c r="CD796" s="48"/>
      <c r="CE796" s="48"/>
      <c r="CF796" s="48"/>
      <c r="CG796" s="48"/>
      <c r="CH796" s="50"/>
      <c r="CI796" s="52"/>
      <c r="CJ796" s="4">
        <f t="shared" si="59"/>
        <v>0</v>
      </c>
      <c r="CK796" s="43">
        <f t="shared" si="52"/>
        <v>0</v>
      </c>
    </row>
    <row r="797" customHeight="1" spans="1:89">
      <c r="A797" s="12">
        <v>792</v>
      </c>
      <c r="B797" s="44">
        <v>201807</v>
      </c>
      <c r="C797" s="45">
        <v>22</v>
      </c>
      <c r="D797" s="46" t="s">
        <v>108</v>
      </c>
      <c r="E797" s="47"/>
      <c r="F797" s="47"/>
      <c r="G797" s="47"/>
      <c r="H797" s="47"/>
      <c r="I797" s="47"/>
      <c r="J797" s="47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  <c r="AA797" s="48"/>
      <c r="AB797" s="48"/>
      <c r="AC797" s="48"/>
      <c r="AD797" s="48"/>
      <c r="AE797" s="48"/>
      <c r="AF797" s="48"/>
      <c r="AG797" s="49"/>
      <c r="AH797" s="48"/>
      <c r="AI797" s="48"/>
      <c r="AJ797" s="49"/>
      <c r="AK797" s="48"/>
      <c r="AL797" s="50"/>
      <c r="AM797" s="51"/>
      <c r="AN797" s="48"/>
      <c r="AO797" s="48"/>
      <c r="AP797" s="48"/>
      <c r="AQ797" s="48"/>
      <c r="AR797" s="48"/>
      <c r="AS797" s="48"/>
      <c r="AT797" s="48"/>
      <c r="AU797" s="48"/>
      <c r="AV797" s="48"/>
      <c r="AW797" s="48"/>
      <c r="AX797" s="48"/>
      <c r="AY797" s="48"/>
      <c r="AZ797" s="48"/>
      <c r="BA797" s="48"/>
      <c r="BB797" s="48"/>
      <c r="BC797" s="48"/>
      <c r="BD797" s="48"/>
      <c r="BE797" s="48"/>
      <c r="BF797" s="48"/>
      <c r="BG797" s="48"/>
      <c r="BH797" s="48"/>
      <c r="BI797" s="48"/>
      <c r="BJ797" s="48"/>
      <c r="BK797" s="48"/>
      <c r="BL797" s="48"/>
      <c r="BM797" s="48"/>
      <c r="BN797" s="48"/>
      <c r="BO797" s="48"/>
      <c r="BP797" s="48"/>
      <c r="BQ797" s="48"/>
      <c r="BR797" s="48"/>
      <c r="BS797" s="48"/>
      <c r="BT797" s="48"/>
      <c r="BU797" s="48"/>
      <c r="BV797" s="48"/>
      <c r="BW797" s="48"/>
      <c r="BX797" s="48"/>
      <c r="BY797" s="48"/>
      <c r="BZ797" s="48"/>
      <c r="CA797" s="48"/>
      <c r="CB797" s="48"/>
      <c r="CC797" s="48"/>
      <c r="CD797" s="48"/>
      <c r="CE797" s="48"/>
      <c r="CF797" s="48"/>
      <c r="CG797" s="48"/>
      <c r="CH797" s="50"/>
      <c r="CI797" s="52"/>
      <c r="CJ797" s="4">
        <f t="shared" si="59"/>
        <v>0</v>
      </c>
      <c r="CK797" s="43">
        <f t="shared" si="52"/>
        <v>0</v>
      </c>
    </row>
    <row r="798" customHeight="1" spans="1:89">
      <c r="A798" s="12">
        <v>793</v>
      </c>
      <c r="B798" s="44">
        <v>201807</v>
      </c>
      <c r="C798" s="45">
        <v>23</v>
      </c>
      <c r="D798" s="46" t="s">
        <v>109</v>
      </c>
      <c r="E798" s="47"/>
      <c r="F798" s="47"/>
      <c r="G798" s="47"/>
      <c r="H798" s="47"/>
      <c r="I798" s="47"/>
      <c r="J798" s="47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  <c r="AA798" s="48"/>
      <c r="AB798" s="48"/>
      <c r="AC798" s="48"/>
      <c r="AD798" s="48"/>
      <c r="AE798" s="48"/>
      <c r="AF798" s="48"/>
      <c r="AG798" s="49"/>
      <c r="AH798" s="48"/>
      <c r="AI798" s="48"/>
      <c r="AJ798" s="49"/>
      <c r="AK798" s="48"/>
      <c r="AL798" s="50"/>
      <c r="AM798" s="51"/>
      <c r="AN798" s="48"/>
      <c r="AO798" s="48"/>
      <c r="AP798" s="48"/>
      <c r="AQ798" s="48"/>
      <c r="AR798" s="48"/>
      <c r="AS798" s="48"/>
      <c r="AT798" s="48"/>
      <c r="AU798" s="48"/>
      <c r="AV798" s="48"/>
      <c r="AW798" s="48"/>
      <c r="AX798" s="48"/>
      <c r="AY798" s="48"/>
      <c r="AZ798" s="48"/>
      <c r="BA798" s="48"/>
      <c r="BB798" s="48"/>
      <c r="BC798" s="48"/>
      <c r="BD798" s="48"/>
      <c r="BE798" s="48"/>
      <c r="BF798" s="48"/>
      <c r="BG798" s="48"/>
      <c r="BH798" s="48"/>
      <c r="BI798" s="48"/>
      <c r="BJ798" s="48"/>
      <c r="BK798" s="48"/>
      <c r="BL798" s="48"/>
      <c r="BM798" s="48"/>
      <c r="BN798" s="48"/>
      <c r="BO798" s="48"/>
      <c r="BP798" s="48"/>
      <c r="BQ798" s="48"/>
      <c r="BR798" s="48"/>
      <c r="BS798" s="48"/>
      <c r="BT798" s="48"/>
      <c r="BU798" s="48"/>
      <c r="BV798" s="48"/>
      <c r="BW798" s="48"/>
      <c r="BX798" s="48"/>
      <c r="BY798" s="48"/>
      <c r="BZ798" s="48"/>
      <c r="CA798" s="48"/>
      <c r="CB798" s="48"/>
      <c r="CC798" s="48"/>
      <c r="CD798" s="48"/>
      <c r="CE798" s="48"/>
      <c r="CF798" s="48"/>
      <c r="CG798" s="48"/>
      <c r="CH798" s="50"/>
      <c r="CI798" s="52"/>
      <c r="CJ798" s="4">
        <f t="shared" si="59"/>
        <v>0</v>
      </c>
      <c r="CK798" s="43">
        <f t="shared" si="52"/>
        <v>0</v>
      </c>
    </row>
    <row r="799" customHeight="1" spans="1:89">
      <c r="A799" s="12">
        <v>794</v>
      </c>
      <c r="B799" s="44">
        <v>201807</v>
      </c>
      <c r="C799" s="45">
        <v>24</v>
      </c>
      <c r="D799" s="46" t="s">
        <v>110</v>
      </c>
      <c r="E799" s="47"/>
      <c r="F799" s="47"/>
      <c r="G799" s="47"/>
      <c r="H799" s="47"/>
      <c r="I799" s="47"/>
      <c r="J799" s="47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48"/>
      <c r="X799" s="48"/>
      <c r="Y799" s="48"/>
      <c r="Z799" s="48"/>
      <c r="AA799" s="48"/>
      <c r="AB799" s="48"/>
      <c r="AC799" s="48"/>
      <c r="AD799" s="48"/>
      <c r="AE799" s="48"/>
      <c r="AF799" s="48"/>
      <c r="AG799" s="49"/>
      <c r="AH799" s="48"/>
      <c r="AI799" s="48"/>
      <c r="AJ799" s="49"/>
      <c r="AK799" s="48"/>
      <c r="AL799" s="50"/>
      <c r="AM799" s="51"/>
      <c r="AN799" s="48"/>
      <c r="AO799" s="48"/>
      <c r="AP799" s="48"/>
      <c r="AQ799" s="48"/>
      <c r="AR799" s="48"/>
      <c r="AS799" s="48"/>
      <c r="AT799" s="48"/>
      <c r="AU799" s="48"/>
      <c r="AV799" s="48"/>
      <c r="AW799" s="48"/>
      <c r="AX799" s="48"/>
      <c r="AY799" s="48"/>
      <c r="AZ799" s="48"/>
      <c r="BA799" s="48"/>
      <c r="BB799" s="48"/>
      <c r="BC799" s="48"/>
      <c r="BD799" s="48"/>
      <c r="BE799" s="48"/>
      <c r="BF799" s="48"/>
      <c r="BG799" s="48"/>
      <c r="BH799" s="48"/>
      <c r="BI799" s="48"/>
      <c r="BJ799" s="48"/>
      <c r="BK799" s="48"/>
      <c r="BL799" s="48"/>
      <c r="BM799" s="48"/>
      <c r="BN799" s="48"/>
      <c r="BO799" s="48"/>
      <c r="BP799" s="48"/>
      <c r="BQ799" s="48"/>
      <c r="BR799" s="48"/>
      <c r="BS799" s="48"/>
      <c r="BT799" s="48"/>
      <c r="BU799" s="48"/>
      <c r="BV799" s="48"/>
      <c r="BW799" s="48"/>
      <c r="BX799" s="48"/>
      <c r="BY799" s="48"/>
      <c r="BZ799" s="48"/>
      <c r="CA799" s="48"/>
      <c r="CB799" s="48"/>
      <c r="CC799" s="48"/>
      <c r="CD799" s="48"/>
      <c r="CE799" s="48"/>
      <c r="CF799" s="48"/>
      <c r="CG799" s="48"/>
      <c r="CH799" s="50"/>
      <c r="CI799" s="52"/>
      <c r="CJ799" s="4">
        <f t="shared" si="59"/>
        <v>0</v>
      </c>
      <c r="CK799" s="43">
        <f t="shared" si="52"/>
        <v>0</v>
      </c>
    </row>
    <row r="800" customHeight="1" spans="1:89">
      <c r="A800" s="12">
        <v>795</v>
      </c>
      <c r="B800" s="44">
        <v>201807</v>
      </c>
      <c r="C800" s="45">
        <v>25</v>
      </c>
      <c r="D800" s="46" t="s">
        <v>111</v>
      </c>
      <c r="E800" s="47"/>
      <c r="F800" s="47"/>
      <c r="G800" s="47"/>
      <c r="H800" s="47"/>
      <c r="I800" s="47"/>
      <c r="J800" s="47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  <c r="AA800" s="48"/>
      <c r="AB800" s="48"/>
      <c r="AC800" s="48"/>
      <c r="AD800" s="48"/>
      <c r="AE800" s="48"/>
      <c r="AF800" s="48"/>
      <c r="AG800" s="49"/>
      <c r="AH800" s="48"/>
      <c r="AI800" s="48"/>
      <c r="AJ800" s="49"/>
      <c r="AK800" s="48"/>
      <c r="AL800" s="50"/>
      <c r="AM800" s="51"/>
      <c r="AN800" s="48"/>
      <c r="AO800" s="48"/>
      <c r="AP800" s="48"/>
      <c r="AQ800" s="48"/>
      <c r="AR800" s="48"/>
      <c r="AS800" s="48"/>
      <c r="AT800" s="48"/>
      <c r="AU800" s="48"/>
      <c r="AV800" s="48"/>
      <c r="AW800" s="48"/>
      <c r="AX800" s="48"/>
      <c r="AY800" s="48"/>
      <c r="AZ800" s="48"/>
      <c r="BA800" s="48"/>
      <c r="BB800" s="48"/>
      <c r="BC800" s="48"/>
      <c r="BD800" s="48"/>
      <c r="BE800" s="48"/>
      <c r="BF800" s="48"/>
      <c r="BG800" s="48"/>
      <c r="BH800" s="48"/>
      <c r="BI800" s="48"/>
      <c r="BJ800" s="48"/>
      <c r="BK800" s="48"/>
      <c r="BL800" s="48"/>
      <c r="BM800" s="48"/>
      <c r="BN800" s="48"/>
      <c r="BO800" s="48"/>
      <c r="BP800" s="48"/>
      <c r="BQ800" s="48"/>
      <c r="BR800" s="48"/>
      <c r="BS800" s="48"/>
      <c r="BT800" s="48"/>
      <c r="BU800" s="48"/>
      <c r="BV800" s="48"/>
      <c r="BW800" s="48"/>
      <c r="BX800" s="48"/>
      <c r="BY800" s="48"/>
      <c r="BZ800" s="48"/>
      <c r="CA800" s="48"/>
      <c r="CB800" s="48"/>
      <c r="CC800" s="48"/>
      <c r="CD800" s="48"/>
      <c r="CE800" s="48"/>
      <c r="CF800" s="48"/>
      <c r="CG800" s="48"/>
      <c r="CH800" s="50"/>
      <c r="CI800" s="52">
        <f t="shared" ref="CI800:CI803" si="60">BR800-SUM(BK800,AM800:AN800,AT800,AW800)</f>
        <v>0</v>
      </c>
      <c r="CJ800" s="4"/>
      <c r="CK800" s="43">
        <f t="shared" si="52"/>
        <v>0</v>
      </c>
    </row>
    <row r="801" customHeight="1" spans="1:89">
      <c r="A801" s="12">
        <v>796</v>
      </c>
      <c r="B801" s="44">
        <v>201807</v>
      </c>
      <c r="C801" s="45">
        <v>26</v>
      </c>
      <c r="D801" s="46" t="s">
        <v>112</v>
      </c>
      <c r="E801" s="47"/>
      <c r="F801" s="47"/>
      <c r="G801" s="47"/>
      <c r="H801" s="47"/>
      <c r="I801" s="47"/>
      <c r="J801" s="47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  <c r="AA801" s="48"/>
      <c r="AB801" s="48"/>
      <c r="AC801" s="48"/>
      <c r="AD801" s="48"/>
      <c r="AE801" s="48"/>
      <c r="AF801" s="48"/>
      <c r="AG801" s="49"/>
      <c r="AH801" s="48"/>
      <c r="AI801" s="48"/>
      <c r="AJ801" s="49"/>
      <c r="AK801" s="48"/>
      <c r="AL801" s="50"/>
      <c r="AM801" s="51"/>
      <c r="AN801" s="48"/>
      <c r="AO801" s="48"/>
      <c r="AP801" s="48"/>
      <c r="AQ801" s="48"/>
      <c r="AR801" s="48"/>
      <c r="AS801" s="48"/>
      <c r="AT801" s="48"/>
      <c r="AU801" s="48"/>
      <c r="AV801" s="48"/>
      <c r="AW801" s="48"/>
      <c r="AX801" s="48"/>
      <c r="AY801" s="48"/>
      <c r="AZ801" s="48"/>
      <c r="BA801" s="48"/>
      <c r="BB801" s="48"/>
      <c r="BC801" s="48"/>
      <c r="BD801" s="48"/>
      <c r="BE801" s="48"/>
      <c r="BF801" s="48"/>
      <c r="BG801" s="48"/>
      <c r="BH801" s="48"/>
      <c r="BI801" s="48"/>
      <c r="BJ801" s="48"/>
      <c r="BK801" s="48"/>
      <c r="BL801" s="48"/>
      <c r="BM801" s="48"/>
      <c r="BN801" s="48"/>
      <c r="BO801" s="48"/>
      <c r="BP801" s="48"/>
      <c r="BQ801" s="48"/>
      <c r="BR801" s="48"/>
      <c r="BS801" s="48"/>
      <c r="BT801" s="48"/>
      <c r="BU801" s="48"/>
      <c r="BV801" s="48"/>
      <c r="BW801" s="48"/>
      <c r="BX801" s="48"/>
      <c r="BY801" s="48"/>
      <c r="BZ801" s="48"/>
      <c r="CA801" s="48"/>
      <c r="CB801" s="48"/>
      <c r="CC801" s="48"/>
      <c r="CD801" s="48"/>
      <c r="CE801" s="48"/>
      <c r="CF801" s="48"/>
      <c r="CG801" s="48"/>
      <c r="CH801" s="50"/>
      <c r="CI801" s="52"/>
      <c r="CJ801" s="4">
        <f t="shared" ref="CJ801:CJ809" si="61">Q801-AN801</f>
        <v>0</v>
      </c>
      <c r="CK801" s="43">
        <f t="shared" si="52"/>
        <v>0</v>
      </c>
    </row>
    <row r="802" customHeight="1" spans="1:89">
      <c r="A802" s="12">
        <v>797</v>
      </c>
      <c r="B802" s="44">
        <v>201807</v>
      </c>
      <c r="C802" s="45">
        <v>27</v>
      </c>
      <c r="D802" s="46" t="s">
        <v>113</v>
      </c>
      <c r="E802" s="47"/>
      <c r="F802" s="47"/>
      <c r="G802" s="47"/>
      <c r="H802" s="47"/>
      <c r="I802" s="47"/>
      <c r="J802" s="47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  <c r="AA802" s="48"/>
      <c r="AB802" s="48"/>
      <c r="AC802" s="48"/>
      <c r="AD802" s="48"/>
      <c r="AE802" s="48"/>
      <c r="AF802" s="48"/>
      <c r="AG802" s="49"/>
      <c r="AH802" s="48"/>
      <c r="AI802" s="48"/>
      <c r="AJ802" s="49"/>
      <c r="AK802" s="48"/>
      <c r="AL802" s="50"/>
      <c r="AM802" s="51"/>
      <c r="AN802" s="48"/>
      <c r="AO802" s="48"/>
      <c r="AP802" s="48"/>
      <c r="AQ802" s="48"/>
      <c r="AR802" s="48"/>
      <c r="AS802" s="48"/>
      <c r="AT802" s="48"/>
      <c r="AU802" s="48"/>
      <c r="AV802" s="48"/>
      <c r="AW802" s="48"/>
      <c r="AX802" s="48"/>
      <c r="AY802" s="48"/>
      <c r="AZ802" s="48"/>
      <c r="BA802" s="48"/>
      <c r="BB802" s="48"/>
      <c r="BC802" s="48"/>
      <c r="BD802" s="48"/>
      <c r="BE802" s="48"/>
      <c r="BF802" s="48"/>
      <c r="BG802" s="48"/>
      <c r="BH802" s="48"/>
      <c r="BI802" s="48"/>
      <c r="BJ802" s="48"/>
      <c r="BK802" s="48"/>
      <c r="BL802" s="48"/>
      <c r="BM802" s="48"/>
      <c r="BN802" s="48"/>
      <c r="BO802" s="48"/>
      <c r="BP802" s="48"/>
      <c r="BQ802" s="48"/>
      <c r="BR802" s="48"/>
      <c r="BS802" s="48"/>
      <c r="BT802" s="48"/>
      <c r="BU802" s="48"/>
      <c r="BV802" s="48"/>
      <c r="BW802" s="48"/>
      <c r="BX802" s="48"/>
      <c r="BY802" s="48"/>
      <c r="BZ802" s="48"/>
      <c r="CA802" s="48"/>
      <c r="CB802" s="48"/>
      <c r="CC802" s="48"/>
      <c r="CD802" s="48"/>
      <c r="CE802" s="48"/>
      <c r="CF802" s="48"/>
      <c r="CG802" s="48"/>
      <c r="CH802" s="50"/>
      <c r="CI802" s="52">
        <f t="shared" si="60"/>
        <v>0</v>
      </c>
      <c r="CJ802" s="4"/>
      <c r="CK802" s="43">
        <f t="shared" si="52"/>
        <v>0</v>
      </c>
    </row>
    <row r="803" customHeight="1" spans="1:89">
      <c r="A803" s="12">
        <v>798</v>
      </c>
      <c r="B803" s="44">
        <v>201807</v>
      </c>
      <c r="C803" s="45">
        <v>28</v>
      </c>
      <c r="D803" s="46" t="s">
        <v>114</v>
      </c>
      <c r="E803" s="47"/>
      <c r="F803" s="47"/>
      <c r="G803" s="47"/>
      <c r="H803" s="47"/>
      <c r="I803" s="47"/>
      <c r="J803" s="47"/>
      <c r="K803" s="48"/>
      <c r="L803" s="48"/>
      <c r="M803" s="48"/>
      <c r="N803" s="48"/>
      <c r="O803" s="48"/>
      <c r="P803" s="48"/>
      <c r="Q803" s="48"/>
      <c r="R803" s="48"/>
      <c r="S803" s="48"/>
      <c r="T803" s="48"/>
      <c r="U803" s="48"/>
      <c r="V803" s="48"/>
      <c r="W803" s="48"/>
      <c r="X803" s="48"/>
      <c r="Y803" s="48"/>
      <c r="Z803" s="48"/>
      <c r="AA803" s="48"/>
      <c r="AB803" s="48"/>
      <c r="AC803" s="48"/>
      <c r="AD803" s="48"/>
      <c r="AE803" s="48"/>
      <c r="AF803" s="48"/>
      <c r="AG803" s="49"/>
      <c r="AH803" s="48"/>
      <c r="AI803" s="48"/>
      <c r="AJ803" s="49"/>
      <c r="AK803" s="48"/>
      <c r="AL803" s="50"/>
      <c r="AM803" s="51"/>
      <c r="AN803" s="48"/>
      <c r="AO803" s="48"/>
      <c r="AP803" s="48"/>
      <c r="AQ803" s="48"/>
      <c r="AR803" s="48"/>
      <c r="AS803" s="48"/>
      <c r="AT803" s="48"/>
      <c r="AU803" s="48"/>
      <c r="AV803" s="48"/>
      <c r="AW803" s="48"/>
      <c r="AX803" s="48"/>
      <c r="AY803" s="48"/>
      <c r="AZ803" s="48"/>
      <c r="BA803" s="48"/>
      <c r="BB803" s="48"/>
      <c r="BC803" s="48"/>
      <c r="BD803" s="48"/>
      <c r="BE803" s="48"/>
      <c r="BF803" s="48"/>
      <c r="BG803" s="48"/>
      <c r="BH803" s="48"/>
      <c r="BI803" s="48"/>
      <c r="BJ803" s="48"/>
      <c r="BK803" s="48"/>
      <c r="BL803" s="48"/>
      <c r="BM803" s="48"/>
      <c r="BN803" s="48"/>
      <c r="BO803" s="48"/>
      <c r="BP803" s="48"/>
      <c r="BQ803" s="48"/>
      <c r="BR803" s="48"/>
      <c r="BS803" s="48"/>
      <c r="BT803" s="48"/>
      <c r="BU803" s="48"/>
      <c r="BV803" s="48"/>
      <c r="BW803" s="48"/>
      <c r="BX803" s="48"/>
      <c r="BY803" s="48"/>
      <c r="BZ803" s="48"/>
      <c r="CA803" s="48"/>
      <c r="CB803" s="48"/>
      <c r="CC803" s="48"/>
      <c r="CD803" s="48"/>
      <c r="CE803" s="48"/>
      <c r="CF803" s="48"/>
      <c r="CG803" s="48"/>
      <c r="CH803" s="50"/>
      <c r="CI803" s="52">
        <f t="shared" si="60"/>
        <v>0</v>
      </c>
      <c r="CJ803" s="4"/>
      <c r="CK803" s="43">
        <f t="shared" ref="CK803:CK866" si="62">Q803-AN803</f>
        <v>0</v>
      </c>
    </row>
    <row r="804" customHeight="1" spans="1:89">
      <c r="A804" s="12">
        <v>799</v>
      </c>
      <c r="B804" s="44">
        <v>201807</v>
      </c>
      <c r="C804" s="45">
        <v>29</v>
      </c>
      <c r="D804" s="46" t="s">
        <v>115</v>
      </c>
      <c r="E804" s="47"/>
      <c r="F804" s="47"/>
      <c r="G804" s="47"/>
      <c r="H804" s="47"/>
      <c r="I804" s="47"/>
      <c r="J804" s="47"/>
      <c r="K804" s="48"/>
      <c r="L804" s="48"/>
      <c r="M804" s="48"/>
      <c r="N804" s="48"/>
      <c r="O804" s="48"/>
      <c r="P804" s="48"/>
      <c r="Q804" s="48"/>
      <c r="R804" s="48"/>
      <c r="S804" s="48"/>
      <c r="T804" s="48"/>
      <c r="U804" s="48"/>
      <c r="V804" s="48"/>
      <c r="W804" s="48"/>
      <c r="X804" s="48"/>
      <c r="Y804" s="48"/>
      <c r="Z804" s="48"/>
      <c r="AA804" s="48"/>
      <c r="AB804" s="48"/>
      <c r="AC804" s="48"/>
      <c r="AD804" s="48"/>
      <c r="AE804" s="48"/>
      <c r="AF804" s="48"/>
      <c r="AG804" s="49"/>
      <c r="AH804" s="48"/>
      <c r="AI804" s="48"/>
      <c r="AJ804" s="49"/>
      <c r="AK804" s="48"/>
      <c r="AL804" s="50"/>
      <c r="AM804" s="51"/>
      <c r="AN804" s="48"/>
      <c r="AO804" s="48"/>
      <c r="AP804" s="48"/>
      <c r="AQ804" s="48"/>
      <c r="AR804" s="48"/>
      <c r="AS804" s="48"/>
      <c r="AT804" s="48"/>
      <c r="AU804" s="48"/>
      <c r="AV804" s="48"/>
      <c r="AW804" s="48"/>
      <c r="AX804" s="48"/>
      <c r="AY804" s="48"/>
      <c r="AZ804" s="48"/>
      <c r="BA804" s="48"/>
      <c r="BB804" s="48"/>
      <c r="BC804" s="48"/>
      <c r="BD804" s="48"/>
      <c r="BE804" s="48"/>
      <c r="BF804" s="48"/>
      <c r="BG804" s="48"/>
      <c r="BH804" s="48"/>
      <c r="BI804" s="48"/>
      <c r="BJ804" s="48"/>
      <c r="BK804" s="48"/>
      <c r="BL804" s="48"/>
      <c r="BM804" s="48"/>
      <c r="BN804" s="48"/>
      <c r="BO804" s="48"/>
      <c r="BP804" s="48"/>
      <c r="BQ804" s="48"/>
      <c r="BR804" s="48"/>
      <c r="BS804" s="48"/>
      <c r="BT804" s="48"/>
      <c r="BU804" s="48"/>
      <c r="BV804" s="48"/>
      <c r="BW804" s="48"/>
      <c r="BX804" s="48"/>
      <c r="BY804" s="48"/>
      <c r="BZ804" s="48"/>
      <c r="CA804" s="48"/>
      <c r="CB804" s="48"/>
      <c r="CC804" s="48"/>
      <c r="CD804" s="48"/>
      <c r="CE804" s="48"/>
      <c r="CF804" s="48"/>
      <c r="CG804" s="48"/>
      <c r="CH804" s="50"/>
      <c r="CI804" s="52"/>
      <c r="CJ804" s="4">
        <f t="shared" si="61"/>
        <v>0</v>
      </c>
      <c r="CK804" s="43">
        <f t="shared" si="62"/>
        <v>0</v>
      </c>
    </row>
    <row r="805" customHeight="1" spans="1:89">
      <c r="A805" s="12">
        <v>800</v>
      </c>
      <c r="B805" s="44">
        <v>201807</v>
      </c>
      <c r="C805" s="45">
        <v>30</v>
      </c>
      <c r="D805" s="46" t="s">
        <v>116</v>
      </c>
      <c r="E805" s="47"/>
      <c r="F805" s="47"/>
      <c r="G805" s="47"/>
      <c r="H805" s="47"/>
      <c r="I805" s="47"/>
      <c r="J805" s="47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  <c r="AA805" s="48"/>
      <c r="AB805" s="48"/>
      <c r="AC805" s="48"/>
      <c r="AD805" s="48"/>
      <c r="AE805" s="48"/>
      <c r="AF805" s="48"/>
      <c r="AG805" s="49"/>
      <c r="AH805" s="48"/>
      <c r="AI805" s="48"/>
      <c r="AJ805" s="49"/>
      <c r="AK805" s="48"/>
      <c r="AL805" s="50"/>
      <c r="AM805" s="51"/>
      <c r="AN805" s="48"/>
      <c r="AO805" s="48"/>
      <c r="AP805" s="48"/>
      <c r="AQ805" s="48"/>
      <c r="AR805" s="48"/>
      <c r="AS805" s="48"/>
      <c r="AT805" s="48"/>
      <c r="AU805" s="48"/>
      <c r="AV805" s="48"/>
      <c r="AW805" s="48"/>
      <c r="AX805" s="48"/>
      <c r="AY805" s="48"/>
      <c r="AZ805" s="48"/>
      <c r="BA805" s="48"/>
      <c r="BB805" s="48"/>
      <c r="BC805" s="48"/>
      <c r="BD805" s="48"/>
      <c r="BE805" s="48"/>
      <c r="BF805" s="48"/>
      <c r="BG805" s="48"/>
      <c r="BH805" s="48"/>
      <c r="BI805" s="48"/>
      <c r="BJ805" s="48"/>
      <c r="BK805" s="48"/>
      <c r="BL805" s="48"/>
      <c r="BM805" s="48"/>
      <c r="BN805" s="48"/>
      <c r="BO805" s="48"/>
      <c r="BP805" s="48"/>
      <c r="BQ805" s="48"/>
      <c r="BR805" s="48"/>
      <c r="BS805" s="48"/>
      <c r="BT805" s="48"/>
      <c r="BU805" s="48"/>
      <c r="BV805" s="48"/>
      <c r="BW805" s="48"/>
      <c r="BX805" s="48"/>
      <c r="BY805" s="48"/>
      <c r="BZ805" s="48"/>
      <c r="CA805" s="48"/>
      <c r="CB805" s="48"/>
      <c r="CC805" s="48"/>
      <c r="CD805" s="48"/>
      <c r="CE805" s="48"/>
      <c r="CF805" s="48"/>
      <c r="CG805" s="48"/>
      <c r="CH805" s="50"/>
      <c r="CI805" s="52">
        <f>BR805-SUM(BK805,AM805:AN805,AT805,AW805)</f>
        <v>0</v>
      </c>
      <c r="CJ805" s="4"/>
      <c r="CK805" s="43">
        <f t="shared" si="62"/>
        <v>0</v>
      </c>
    </row>
    <row r="806" customHeight="1" spans="1:89">
      <c r="A806" s="12">
        <v>801</v>
      </c>
      <c r="B806" s="44">
        <v>201807</v>
      </c>
      <c r="C806" s="45">
        <v>31</v>
      </c>
      <c r="D806" s="46" t="s">
        <v>117</v>
      </c>
      <c r="E806" s="47"/>
      <c r="F806" s="47"/>
      <c r="G806" s="47"/>
      <c r="H806" s="47"/>
      <c r="I806" s="47"/>
      <c r="J806" s="47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  <c r="AA806" s="48"/>
      <c r="AB806" s="48"/>
      <c r="AC806" s="48"/>
      <c r="AD806" s="48"/>
      <c r="AE806" s="48"/>
      <c r="AF806" s="48"/>
      <c r="AG806" s="49"/>
      <c r="AH806" s="48"/>
      <c r="AI806" s="48"/>
      <c r="AJ806" s="49"/>
      <c r="AK806" s="48"/>
      <c r="AL806" s="50"/>
      <c r="AM806" s="51"/>
      <c r="AN806" s="48"/>
      <c r="AO806" s="48"/>
      <c r="AP806" s="48"/>
      <c r="AQ806" s="48"/>
      <c r="AR806" s="48"/>
      <c r="AS806" s="48"/>
      <c r="AT806" s="48"/>
      <c r="AU806" s="48"/>
      <c r="AV806" s="48"/>
      <c r="AW806" s="48"/>
      <c r="AX806" s="48"/>
      <c r="AY806" s="48"/>
      <c r="AZ806" s="48"/>
      <c r="BA806" s="48"/>
      <c r="BB806" s="48"/>
      <c r="BC806" s="48"/>
      <c r="BD806" s="48"/>
      <c r="BE806" s="48"/>
      <c r="BF806" s="48"/>
      <c r="BG806" s="48"/>
      <c r="BH806" s="48"/>
      <c r="BI806" s="48"/>
      <c r="BJ806" s="48"/>
      <c r="BK806" s="48"/>
      <c r="BL806" s="48"/>
      <c r="BM806" s="48"/>
      <c r="BN806" s="48"/>
      <c r="BO806" s="48"/>
      <c r="BP806" s="48"/>
      <c r="BQ806" s="48"/>
      <c r="BR806" s="48"/>
      <c r="BS806" s="48"/>
      <c r="BT806" s="48"/>
      <c r="BU806" s="48"/>
      <c r="BV806" s="48"/>
      <c r="BW806" s="48"/>
      <c r="BX806" s="48"/>
      <c r="BY806" s="48"/>
      <c r="BZ806" s="48"/>
      <c r="CA806" s="48"/>
      <c r="CB806" s="48"/>
      <c r="CC806" s="48"/>
      <c r="CD806" s="48"/>
      <c r="CE806" s="48"/>
      <c r="CF806" s="48"/>
      <c r="CG806" s="48"/>
      <c r="CH806" s="50"/>
      <c r="CI806" s="52"/>
      <c r="CJ806" s="4">
        <f t="shared" si="61"/>
        <v>0</v>
      </c>
      <c r="CK806" s="43">
        <f t="shared" si="62"/>
        <v>0</v>
      </c>
    </row>
    <row r="807" customHeight="1" spans="1:89">
      <c r="A807" s="12">
        <v>802</v>
      </c>
      <c r="B807" s="44">
        <v>201807</v>
      </c>
      <c r="C807" s="45">
        <v>32</v>
      </c>
      <c r="D807" s="46" t="s">
        <v>118</v>
      </c>
      <c r="E807" s="47"/>
      <c r="F807" s="47"/>
      <c r="G807" s="47"/>
      <c r="H807" s="47"/>
      <c r="I807" s="47"/>
      <c r="J807" s="47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  <c r="AA807" s="48"/>
      <c r="AB807" s="48"/>
      <c r="AC807" s="48"/>
      <c r="AD807" s="48"/>
      <c r="AE807" s="48"/>
      <c r="AF807" s="48"/>
      <c r="AG807" s="49"/>
      <c r="AH807" s="48"/>
      <c r="AI807" s="48"/>
      <c r="AJ807" s="49"/>
      <c r="AK807" s="48"/>
      <c r="AL807" s="50"/>
      <c r="AM807" s="51"/>
      <c r="AN807" s="48"/>
      <c r="AO807" s="48"/>
      <c r="AP807" s="48"/>
      <c r="AQ807" s="48"/>
      <c r="AR807" s="48"/>
      <c r="AS807" s="48"/>
      <c r="AT807" s="48"/>
      <c r="AU807" s="48"/>
      <c r="AV807" s="48"/>
      <c r="AW807" s="48"/>
      <c r="AX807" s="48"/>
      <c r="AY807" s="48"/>
      <c r="AZ807" s="48"/>
      <c r="BA807" s="48"/>
      <c r="BB807" s="48"/>
      <c r="BC807" s="48"/>
      <c r="BD807" s="48"/>
      <c r="BE807" s="48"/>
      <c r="BF807" s="48"/>
      <c r="BG807" s="48"/>
      <c r="BH807" s="48"/>
      <c r="BI807" s="48"/>
      <c r="BJ807" s="48"/>
      <c r="BK807" s="48"/>
      <c r="BL807" s="48"/>
      <c r="BM807" s="48"/>
      <c r="BN807" s="48"/>
      <c r="BO807" s="48"/>
      <c r="BP807" s="48"/>
      <c r="BQ807" s="48"/>
      <c r="BR807" s="48"/>
      <c r="BS807" s="48"/>
      <c r="BT807" s="48"/>
      <c r="BU807" s="48"/>
      <c r="BV807" s="48"/>
      <c r="BW807" s="48"/>
      <c r="BX807" s="48"/>
      <c r="BY807" s="48"/>
      <c r="BZ807" s="48"/>
      <c r="CA807" s="48"/>
      <c r="CB807" s="48"/>
      <c r="CC807" s="48"/>
      <c r="CD807" s="48"/>
      <c r="CE807" s="48"/>
      <c r="CF807" s="48"/>
      <c r="CG807" s="48"/>
      <c r="CH807" s="50"/>
      <c r="CI807" s="52"/>
      <c r="CJ807" s="4">
        <f t="shared" si="61"/>
        <v>0</v>
      </c>
      <c r="CK807" s="43">
        <f t="shared" si="62"/>
        <v>0</v>
      </c>
    </row>
    <row r="808" customHeight="1" spans="1:89">
      <c r="A808" s="12">
        <v>803</v>
      </c>
      <c r="B808" s="44">
        <v>201807</v>
      </c>
      <c r="C808" s="45">
        <v>33</v>
      </c>
      <c r="D808" s="46" t="s">
        <v>119</v>
      </c>
      <c r="E808" s="47"/>
      <c r="F808" s="47"/>
      <c r="G808" s="47"/>
      <c r="H808" s="47"/>
      <c r="I808" s="47"/>
      <c r="J808" s="47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  <c r="AA808" s="48"/>
      <c r="AB808" s="48"/>
      <c r="AC808" s="48"/>
      <c r="AD808" s="48"/>
      <c r="AE808" s="48"/>
      <c r="AF808" s="48"/>
      <c r="AG808" s="49"/>
      <c r="AH808" s="48"/>
      <c r="AI808" s="48"/>
      <c r="AJ808" s="49"/>
      <c r="AK808" s="48"/>
      <c r="AL808" s="50"/>
      <c r="AM808" s="51"/>
      <c r="AN808" s="48"/>
      <c r="AO808" s="48"/>
      <c r="AP808" s="48"/>
      <c r="AQ808" s="48"/>
      <c r="AR808" s="48"/>
      <c r="AS808" s="48"/>
      <c r="AT808" s="48"/>
      <c r="AU808" s="48"/>
      <c r="AV808" s="48"/>
      <c r="AW808" s="48"/>
      <c r="AX808" s="48"/>
      <c r="AY808" s="48"/>
      <c r="AZ808" s="48"/>
      <c r="BA808" s="48"/>
      <c r="BB808" s="48"/>
      <c r="BC808" s="48"/>
      <c r="BD808" s="48"/>
      <c r="BE808" s="48"/>
      <c r="BF808" s="48"/>
      <c r="BG808" s="48"/>
      <c r="BH808" s="48"/>
      <c r="BI808" s="48"/>
      <c r="BJ808" s="48"/>
      <c r="BK808" s="48"/>
      <c r="BL808" s="48"/>
      <c r="BM808" s="48"/>
      <c r="BN808" s="48"/>
      <c r="BO808" s="48"/>
      <c r="BP808" s="48"/>
      <c r="BQ808" s="48"/>
      <c r="BR808" s="48"/>
      <c r="BS808" s="48"/>
      <c r="BT808" s="48"/>
      <c r="BU808" s="48"/>
      <c r="BV808" s="48"/>
      <c r="BW808" s="48"/>
      <c r="BX808" s="48"/>
      <c r="BY808" s="48"/>
      <c r="BZ808" s="48"/>
      <c r="CA808" s="48"/>
      <c r="CB808" s="48"/>
      <c r="CC808" s="48"/>
      <c r="CD808" s="48"/>
      <c r="CE808" s="48"/>
      <c r="CF808" s="48"/>
      <c r="CG808" s="48"/>
      <c r="CH808" s="50"/>
      <c r="CI808" s="52"/>
      <c r="CJ808" s="4">
        <f t="shared" si="61"/>
        <v>0</v>
      </c>
      <c r="CK808" s="43">
        <f t="shared" si="62"/>
        <v>0</v>
      </c>
    </row>
    <row r="809" customHeight="1" spans="1:89">
      <c r="A809" s="12">
        <v>804</v>
      </c>
      <c r="B809" s="44">
        <v>201807</v>
      </c>
      <c r="C809" s="45">
        <v>34</v>
      </c>
      <c r="D809" s="46" t="s">
        <v>120</v>
      </c>
      <c r="E809" s="47"/>
      <c r="F809" s="47"/>
      <c r="G809" s="47"/>
      <c r="H809" s="47"/>
      <c r="I809" s="47"/>
      <c r="J809" s="47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  <c r="AA809" s="48"/>
      <c r="AB809" s="48"/>
      <c r="AC809" s="48"/>
      <c r="AD809" s="48"/>
      <c r="AE809" s="48"/>
      <c r="AF809" s="48"/>
      <c r="AG809" s="49"/>
      <c r="AH809" s="48"/>
      <c r="AI809" s="48"/>
      <c r="AJ809" s="49"/>
      <c r="AK809" s="48"/>
      <c r="AL809" s="50"/>
      <c r="AM809" s="51"/>
      <c r="AN809" s="48"/>
      <c r="AO809" s="48"/>
      <c r="AP809" s="48"/>
      <c r="AQ809" s="48"/>
      <c r="AR809" s="48"/>
      <c r="AS809" s="48"/>
      <c r="AT809" s="48"/>
      <c r="AU809" s="48"/>
      <c r="AV809" s="48"/>
      <c r="AW809" s="48"/>
      <c r="AX809" s="48"/>
      <c r="AY809" s="48"/>
      <c r="AZ809" s="48"/>
      <c r="BA809" s="48"/>
      <c r="BB809" s="48"/>
      <c r="BC809" s="48"/>
      <c r="BD809" s="48"/>
      <c r="BE809" s="48"/>
      <c r="BF809" s="48"/>
      <c r="BG809" s="48"/>
      <c r="BH809" s="48"/>
      <c r="BI809" s="48"/>
      <c r="BJ809" s="48"/>
      <c r="BK809" s="48"/>
      <c r="BL809" s="48"/>
      <c r="BM809" s="48"/>
      <c r="BN809" s="48"/>
      <c r="BO809" s="48"/>
      <c r="BP809" s="48"/>
      <c r="BQ809" s="48"/>
      <c r="BR809" s="48"/>
      <c r="BS809" s="48"/>
      <c r="BT809" s="48"/>
      <c r="BU809" s="48"/>
      <c r="BV809" s="48"/>
      <c r="BW809" s="48"/>
      <c r="BX809" s="48"/>
      <c r="BY809" s="48"/>
      <c r="BZ809" s="48"/>
      <c r="CA809" s="48"/>
      <c r="CB809" s="48"/>
      <c r="CC809" s="48"/>
      <c r="CD809" s="48"/>
      <c r="CE809" s="48"/>
      <c r="CF809" s="48"/>
      <c r="CG809" s="48"/>
      <c r="CH809" s="50"/>
      <c r="CI809" s="52"/>
      <c r="CJ809" s="4">
        <f t="shared" si="61"/>
        <v>0</v>
      </c>
      <c r="CK809" s="43">
        <f t="shared" si="62"/>
        <v>0</v>
      </c>
    </row>
    <row r="810" customHeight="1" spans="1:89">
      <c r="A810" s="12">
        <v>805</v>
      </c>
      <c r="B810" s="44">
        <v>201807</v>
      </c>
      <c r="C810" s="45">
        <v>35</v>
      </c>
      <c r="D810" s="46" t="s">
        <v>121</v>
      </c>
      <c r="E810" s="47"/>
      <c r="F810" s="47"/>
      <c r="G810" s="47"/>
      <c r="H810" s="47"/>
      <c r="I810" s="47"/>
      <c r="J810" s="47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  <c r="AA810" s="48"/>
      <c r="AB810" s="48"/>
      <c r="AC810" s="48"/>
      <c r="AD810" s="48"/>
      <c r="AE810" s="48"/>
      <c r="AF810" s="48"/>
      <c r="AG810" s="49"/>
      <c r="AH810" s="48"/>
      <c r="AI810" s="48"/>
      <c r="AJ810" s="49"/>
      <c r="AK810" s="48"/>
      <c r="AL810" s="50"/>
      <c r="AM810" s="51"/>
      <c r="AN810" s="48"/>
      <c r="AO810" s="48"/>
      <c r="AP810" s="48"/>
      <c r="AQ810" s="48"/>
      <c r="AR810" s="48"/>
      <c r="AS810" s="48"/>
      <c r="AT810" s="48"/>
      <c r="AU810" s="48"/>
      <c r="AV810" s="48"/>
      <c r="AW810" s="48"/>
      <c r="AX810" s="48"/>
      <c r="AY810" s="48"/>
      <c r="AZ810" s="48"/>
      <c r="BA810" s="48"/>
      <c r="BB810" s="48"/>
      <c r="BC810" s="48"/>
      <c r="BD810" s="48"/>
      <c r="BE810" s="48"/>
      <c r="BF810" s="48"/>
      <c r="BG810" s="48"/>
      <c r="BH810" s="48"/>
      <c r="BI810" s="48"/>
      <c r="BJ810" s="48"/>
      <c r="BK810" s="48"/>
      <c r="BL810" s="48"/>
      <c r="BM810" s="48"/>
      <c r="BN810" s="48"/>
      <c r="BO810" s="48"/>
      <c r="BP810" s="48"/>
      <c r="BQ810" s="48"/>
      <c r="BR810" s="48"/>
      <c r="BS810" s="48"/>
      <c r="BT810" s="48"/>
      <c r="BU810" s="48"/>
      <c r="BV810" s="48"/>
      <c r="BW810" s="48"/>
      <c r="BX810" s="48"/>
      <c r="BY810" s="48"/>
      <c r="BZ810" s="48"/>
      <c r="CA810" s="48"/>
      <c r="CB810" s="48"/>
      <c r="CC810" s="48"/>
      <c r="CD810" s="48"/>
      <c r="CE810" s="48"/>
      <c r="CF810" s="48"/>
      <c r="CG810" s="48"/>
      <c r="CH810" s="50"/>
      <c r="CI810" s="52">
        <f t="shared" ref="CI810:CI812" si="63">BR810-SUM(BK810,AM810:AN810,AT810,AW810)</f>
        <v>0</v>
      </c>
      <c r="CJ810" s="4"/>
      <c r="CK810" s="43">
        <f t="shared" si="62"/>
        <v>0</v>
      </c>
    </row>
    <row r="811" customHeight="1" spans="1:89">
      <c r="A811" s="12">
        <v>806</v>
      </c>
      <c r="B811" s="44">
        <v>201807</v>
      </c>
      <c r="C811" s="45">
        <v>36</v>
      </c>
      <c r="D811" s="46" t="s">
        <v>122</v>
      </c>
      <c r="E811" s="47"/>
      <c r="F811" s="47"/>
      <c r="G811" s="47"/>
      <c r="H811" s="47"/>
      <c r="I811" s="47"/>
      <c r="J811" s="47"/>
      <c r="K811" s="48"/>
      <c r="L811" s="48"/>
      <c r="M811" s="48"/>
      <c r="N811" s="48"/>
      <c r="O811" s="48"/>
      <c r="P811" s="48"/>
      <c r="Q811" s="48"/>
      <c r="R811" s="48"/>
      <c r="S811" s="48"/>
      <c r="T811" s="48"/>
      <c r="U811" s="48"/>
      <c r="V811" s="48"/>
      <c r="W811" s="48"/>
      <c r="X811" s="48"/>
      <c r="Y811" s="48"/>
      <c r="Z811" s="48"/>
      <c r="AA811" s="48"/>
      <c r="AB811" s="48"/>
      <c r="AC811" s="48"/>
      <c r="AD811" s="48"/>
      <c r="AE811" s="48"/>
      <c r="AF811" s="48"/>
      <c r="AG811" s="49"/>
      <c r="AH811" s="48"/>
      <c r="AI811" s="48"/>
      <c r="AJ811" s="49"/>
      <c r="AK811" s="48"/>
      <c r="AL811" s="50"/>
      <c r="AM811" s="51"/>
      <c r="AN811" s="48"/>
      <c r="AO811" s="48"/>
      <c r="AP811" s="48"/>
      <c r="AQ811" s="48"/>
      <c r="AR811" s="48"/>
      <c r="AS811" s="48"/>
      <c r="AT811" s="48"/>
      <c r="AU811" s="48"/>
      <c r="AV811" s="48"/>
      <c r="AW811" s="48"/>
      <c r="AX811" s="48"/>
      <c r="AY811" s="48"/>
      <c r="AZ811" s="48"/>
      <c r="BA811" s="48"/>
      <c r="BB811" s="48"/>
      <c r="BC811" s="48"/>
      <c r="BD811" s="48"/>
      <c r="BE811" s="48"/>
      <c r="BF811" s="48"/>
      <c r="BG811" s="48"/>
      <c r="BH811" s="48"/>
      <c r="BI811" s="48"/>
      <c r="BJ811" s="48"/>
      <c r="BK811" s="48"/>
      <c r="BL811" s="48"/>
      <c r="BM811" s="48"/>
      <c r="BN811" s="48"/>
      <c r="BO811" s="48"/>
      <c r="BP811" s="48"/>
      <c r="BQ811" s="48"/>
      <c r="BR811" s="48"/>
      <c r="BS811" s="48"/>
      <c r="BT811" s="48"/>
      <c r="BU811" s="48"/>
      <c r="BV811" s="48"/>
      <c r="BW811" s="48"/>
      <c r="BX811" s="48"/>
      <c r="BY811" s="48"/>
      <c r="BZ811" s="48"/>
      <c r="CA811" s="48"/>
      <c r="CB811" s="48"/>
      <c r="CC811" s="48"/>
      <c r="CD811" s="48"/>
      <c r="CE811" s="48"/>
      <c r="CF811" s="48"/>
      <c r="CG811" s="48"/>
      <c r="CH811" s="50"/>
      <c r="CI811" s="52">
        <f t="shared" si="63"/>
        <v>0</v>
      </c>
      <c r="CJ811" s="4"/>
      <c r="CK811" s="43">
        <f t="shared" si="62"/>
        <v>0</v>
      </c>
    </row>
    <row r="812" customHeight="1" spans="1:89">
      <c r="A812" s="12">
        <v>807</v>
      </c>
      <c r="B812" s="44">
        <v>201807</v>
      </c>
      <c r="C812" s="45">
        <v>37</v>
      </c>
      <c r="D812" s="46" t="s">
        <v>123</v>
      </c>
      <c r="E812" s="47"/>
      <c r="F812" s="47"/>
      <c r="G812" s="47"/>
      <c r="H812" s="47"/>
      <c r="I812" s="47"/>
      <c r="J812" s="47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  <c r="AA812" s="48"/>
      <c r="AB812" s="48"/>
      <c r="AC812" s="48"/>
      <c r="AD812" s="48"/>
      <c r="AE812" s="48"/>
      <c r="AF812" s="48"/>
      <c r="AG812" s="49"/>
      <c r="AH812" s="48"/>
      <c r="AI812" s="48"/>
      <c r="AJ812" s="49"/>
      <c r="AK812" s="48"/>
      <c r="AL812" s="50"/>
      <c r="AM812" s="51"/>
      <c r="AN812" s="48"/>
      <c r="AO812" s="48"/>
      <c r="AP812" s="48"/>
      <c r="AQ812" s="48"/>
      <c r="AR812" s="48"/>
      <c r="AS812" s="48"/>
      <c r="AT812" s="48"/>
      <c r="AU812" s="48"/>
      <c r="AV812" s="48"/>
      <c r="AW812" s="48"/>
      <c r="AX812" s="48"/>
      <c r="AY812" s="48"/>
      <c r="AZ812" s="48"/>
      <c r="BA812" s="48"/>
      <c r="BB812" s="48"/>
      <c r="BC812" s="48"/>
      <c r="BD812" s="48"/>
      <c r="BE812" s="48"/>
      <c r="BF812" s="48"/>
      <c r="BG812" s="48"/>
      <c r="BH812" s="48"/>
      <c r="BI812" s="48"/>
      <c r="BJ812" s="48"/>
      <c r="BK812" s="48"/>
      <c r="BL812" s="48"/>
      <c r="BM812" s="48"/>
      <c r="BN812" s="48"/>
      <c r="BO812" s="48"/>
      <c r="BP812" s="48"/>
      <c r="BQ812" s="48"/>
      <c r="BR812" s="48"/>
      <c r="BS812" s="48"/>
      <c r="BT812" s="48"/>
      <c r="BU812" s="48"/>
      <c r="BV812" s="48"/>
      <c r="BW812" s="48"/>
      <c r="BX812" s="48"/>
      <c r="BY812" s="48"/>
      <c r="BZ812" s="48"/>
      <c r="CA812" s="48"/>
      <c r="CB812" s="48"/>
      <c r="CC812" s="48"/>
      <c r="CD812" s="48"/>
      <c r="CE812" s="48"/>
      <c r="CF812" s="48"/>
      <c r="CG812" s="48"/>
      <c r="CH812" s="50"/>
      <c r="CI812" s="52">
        <f t="shared" si="63"/>
        <v>0</v>
      </c>
      <c r="CJ812" s="4"/>
      <c r="CK812" s="43">
        <f t="shared" si="62"/>
        <v>0</v>
      </c>
    </row>
    <row r="813" customHeight="1" spans="1:89">
      <c r="A813" s="12">
        <v>808</v>
      </c>
      <c r="B813" s="44">
        <v>201807</v>
      </c>
      <c r="C813" s="45">
        <v>38</v>
      </c>
      <c r="D813" s="46" t="s">
        <v>124</v>
      </c>
      <c r="E813" s="47"/>
      <c r="F813" s="47"/>
      <c r="G813" s="47"/>
      <c r="H813" s="47"/>
      <c r="I813" s="47"/>
      <c r="J813" s="47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  <c r="AA813" s="48"/>
      <c r="AB813" s="48"/>
      <c r="AC813" s="48"/>
      <c r="AD813" s="48"/>
      <c r="AE813" s="48"/>
      <c r="AF813" s="48"/>
      <c r="AG813" s="49"/>
      <c r="AH813" s="48"/>
      <c r="AI813" s="48"/>
      <c r="AJ813" s="49"/>
      <c r="AK813" s="48"/>
      <c r="AL813" s="50"/>
      <c r="AM813" s="51"/>
      <c r="AN813" s="48"/>
      <c r="AO813" s="48"/>
      <c r="AP813" s="48"/>
      <c r="AQ813" s="48"/>
      <c r="AR813" s="48"/>
      <c r="AS813" s="48"/>
      <c r="AT813" s="48"/>
      <c r="AU813" s="48"/>
      <c r="AV813" s="48"/>
      <c r="AW813" s="48"/>
      <c r="AX813" s="48"/>
      <c r="AY813" s="48"/>
      <c r="AZ813" s="48"/>
      <c r="BA813" s="48"/>
      <c r="BB813" s="48"/>
      <c r="BC813" s="48"/>
      <c r="BD813" s="48"/>
      <c r="BE813" s="48"/>
      <c r="BF813" s="48"/>
      <c r="BG813" s="48"/>
      <c r="BH813" s="48"/>
      <c r="BI813" s="48"/>
      <c r="BJ813" s="48"/>
      <c r="BK813" s="48"/>
      <c r="BL813" s="48"/>
      <c r="BM813" s="48"/>
      <c r="BN813" s="48"/>
      <c r="BO813" s="48"/>
      <c r="BP813" s="48"/>
      <c r="BQ813" s="48"/>
      <c r="BR813" s="48"/>
      <c r="BS813" s="48"/>
      <c r="BT813" s="48"/>
      <c r="BU813" s="48"/>
      <c r="BV813" s="48"/>
      <c r="BW813" s="48"/>
      <c r="BX813" s="48"/>
      <c r="BY813" s="48"/>
      <c r="BZ813" s="48"/>
      <c r="CA813" s="48"/>
      <c r="CB813" s="48"/>
      <c r="CC813" s="48"/>
      <c r="CD813" s="48"/>
      <c r="CE813" s="48"/>
      <c r="CF813" s="48"/>
      <c r="CG813" s="48"/>
      <c r="CH813" s="50"/>
      <c r="CI813" s="52"/>
      <c r="CJ813" s="4">
        <f t="shared" ref="CJ813:CJ817" si="64">Q813-AN813</f>
        <v>0</v>
      </c>
      <c r="CK813" s="43">
        <f t="shared" si="62"/>
        <v>0</v>
      </c>
    </row>
    <row r="814" customHeight="1" spans="1:89">
      <c r="A814" s="12">
        <v>809</v>
      </c>
      <c r="B814" s="44">
        <v>201807</v>
      </c>
      <c r="C814" s="45">
        <v>39</v>
      </c>
      <c r="D814" s="46" t="s">
        <v>125</v>
      </c>
      <c r="E814" s="47"/>
      <c r="F814" s="47"/>
      <c r="G814" s="47"/>
      <c r="H814" s="47"/>
      <c r="I814" s="47"/>
      <c r="J814" s="47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  <c r="AA814" s="48"/>
      <c r="AB814" s="48"/>
      <c r="AC814" s="48"/>
      <c r="AD814" s="48"/>
      <c r="AE814" s="48"/>
      <c r="AF814" s="48"/>
      <c r="AG814" s="49"/>
      <c r="AH814" s="48"/>
      <c r="AI814" s="48"/>
      <c r="AJ814" s="49"/>
      <c r="AK814" s="48"/>
      <c r="AL814" s="50"/>
      <c r="AM814" s="51"/>
      <c r="AN814" s="48"/>
      <c r="AO814" s="48"/>
      <c r="AP814" s="48"/>
      <c r="AQ814" s="48"/>
      <c r="AR814" s="48"/>
      <c r="AS814" s="48"/>
      <c r="AT814" s="48"/>
      <c r="AU814" s="48"/>
      <c r="AV814" s="48"/>
      <c r="AW814" s="48"/>
      <c r="AX814" s="48"/>
      <c r="AY814" s="48"/>
      <c r="AZ814" s="48"/>
      <c r="BA814" s="48"/>
      <c r="BB814" s="48"/>
      <c r="BC814" s="48"/>
      <c r="BD814" s="48"/>
      <c r="BE814" s="48"/>
      <c r="BF814" s="48"/>
      <c r="BG814" s="48"/>
      <c r="BH814" s="48"/>
      <c r="BI814" s="48"/>
      <c r="BJ814" s="48"/>
      <c r="BK814" s="48"/>
      <c r="BL814" s="48"/>
      <c r="BM814" s="48"/>
      <c r="BN814" s="48"/>
      <c r="BO814" s="48"/>
      <c r="BP814" s="48"/>
      <c r="BQ814" s="48"/>
      <c r="BR814" s="48"/>
      <c r="BS814" s="48"/>
      <c r="BT814" s="48"/>
      <c r="BU814" s="48"/>
      <c r="BV814" s="48"/>
      <c r="BW814" s="48"/>
      <c r="BX814" s="48"/>
      <c r="BY814" s="48"/>
      <c r="BZ814" s="48"/>
      <c r="CA814" s="48"/>
      <c r="CB814" s="48"/>
      <c r="CC814" s="48"/>
      <c r="CD814" s="48"/>
      <c r="CE814" s="48"/>
      <c r="CF814" s="48"/>
      <c r="CG814" s="48"/>
      <c r="CH814" s="50"/>
      <c r="CI814" s="52"/>
      <c r="CJ814" s="4">
        <f t="shared" si="64"/>
        <v>0</v>
      </c>
      <c r="CK814" s="43">
        <f t="shared" si="62"/>
        <v>0</v>
      </c>
    </row>
    <row r="815" customHeight="1" spans="1:89">
      <c r="A815" s="12">
        <v>810</v>
      </c>
      <c r="B815" s="44">
        <v>201807</v>
      </c>
      <c r="C815" s="45">
        <v>40</v>
      </c>
      <c r="D815" s="46" t="s">
        <v>126</v>
      </c>
      <c r="E815" s="47"/>
      <c r="F815" s="47"/>
      <c r="G815" s="47"/>
      <c r="H815" s="47"/>
      <c r="I815" s="47"/>
      <c r="J815" s="47"/>
      <c r="K815" s="48"/>
      <c r="L815" s="48"/>
      <c r="M815" s="48"/>
      <c r="N815" s="48"/>
      <c r="O815" s="48"/>
      <c r="P815" s="48"/>
      <c r="Q815" s="48"/>
      <c r="R815" s="48"/>
      <c r="S815" s="48"/>
      <c r="T815" s="48"/>
      <c r="U815" s="48"/>
      <c r="V815" s="48"/>
      <c r="W815" s="48"/>
      <c r="X815" s="48"/>
      <c r="Y815" s="48"/>
      <c r="Z815" s="48"/>
      <c r="AA815" s="48"/>
      <c r="AB815" s="48"/>
      <c r="AC815" s="48"/>
      <c r="AD815" s="48"/>
      <c r="AE815" s="48"/>
      <c r="AF815" s="48"/>
      <c r="AG815" s="49"/>
      <c r="AH815" s="48"/>
      <c r="AI815" s="48"/>
      <c r="AJ815" s="49"/>
      <c r="AK815" s="48"/>
      <c r="AL815" s="50"/>
      <c r="AM815" s="51"/>
      <c r="AN815" s="48"/>
      <c r="AO815" s="48"/>
      <c r="AP815" s="48"/>
      <c r="AQ815" s="48"/>
      <c r="AR815" s="48"/>
      <c r="AS815" s="48"/>
      <c r="AT815" s="48"/>
      <c r="AU815" s="48"/>
      <c r="AV815" s="48"/>
      <c r="AW815" s="48"/>
      <c r="AX815" s="48"/>
      <c r="AY815" s="48"/>
      <c r="AZ815" s="48"/>
      <c r="BA815" s="48"/>
      <c r="BB815" s="48"/>
      <c r="BC815" s="48"/>
      <c r="BD815" s="48"/>
      <c r="BE815" s="48"/>
      <c r="BF815" s="48"/>
      <c r="BG815" s="48"/>
      <c r="BH815" s="48"/>
      <c r="BI815" s="48"/>
      <c r="BJ815" s="48"/>
      <c r="BK815" s="48"/>
      <c r="BL815" s="48"/>
      <c r="BM815" s="48"/>
      <c r="BN815" s="48"/>
      <c r="BO815" s="48"/>
      <c r="BP815" s="48"/>
      <c r="BQ815" s="48"/>
      <c r="BR815" s="48"/>
      <c r="BS815" s="48"/>
      <c r="BT815" s="48"/>
      <c r="BU815" s="48"/>
      <c r="BV815" s="48"/>
      <c r="BW815" s="48"/>
      <c r="BX815" s="48"/>
      <c r="BY815" s="48"/>
      <c r="BZ815" s="48"/>
      <c r="CA815" s="48"/>
      <c r="CB815" s="48"/>
      <c r="CC815" s="48"/>
      <c r="CD815" s="48"/>
      <c r="CE815" s="48"/>
      <c r="CF815" s="48"/>
      <c r="CG815" s="48"/>
      <c r="CH815" s="50"/>
      <c r="CI815" s="52"/>
      <c r="CJ815" s="4">
        <f t="shared" si="64"/>
        <v>0</v>
      </c>
      <c r="CK815" s="43">
        <f t="shared" si="62"/>
        <v>0</v>
      </c>
    </row>
    <row r="816" customHeight="1" spans="1:89">
      <c r="A816" s="12">
        <v>811</v>
      </c>
      <c r="B816" s="44">
        <v>201807</v>
      </c>
      <c r="C816" s="45">
        <v>41</v>
      </c>
      <c r="D816" s="46" t="s">
        <v>127</v>
      </c>
      <c r="E816" s="47"/>
      <c r="F816" s="47"/>
      <c r="G816" s="47"/>
      <c r="H816" s="47"/>
      <c r="I816" s="47"/>
      <c r="J816" s="47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  <c r="AA816" s="48"/>
      <c r="AB816" s="48"/>
      <c r="AC816" s="48"/>
      <c r="AD816" s="48"/>
      <c r="AE816" s="48"/>
      <c r="AF816" s="48"/>
      <c r="AG816" s="49"/>
      <c r="AH816" s="48"/>
      <c r="AI816" s="48"/>
      <c r="AJ816" s="49"/>
      <c r="AK816" s="48"/>
      <c r="AL816" s="50"/>
      <c r="AM816" s="51"/>
      <c r="AN816" s="48"/>
      <c r="AO816" s="48"/>
      <c r="AP816" s="48"/>
      <c r="AQ816" s="48"/>
      <c r="AR816" s="48"/>
      <c r="AS816" s="48"/>
      <c r="AT816" s="48"/>
      <c r="AU816" s="48"/>
      <c r="AV816" s="48"/>
      <c r="AW816" s="48"/>
      <c r="AX816" s="48"/>
      <c r="AY816" s="48"/>
      <c r="AZ816" s="48"/>
      <c r="BA816" s="48"/>
      <c r="BB816" s="48"/>
      <c r="BC816" s="48"/>
      <c r="BD816" s="48"/>
      <c r="BE816" s="48"/>
      <c r="BF816" s="48"/>
      <c r="BG816" s="48"/>
      <c r="BH816" s="48"/>
      <c r="BI816" s="48"/>
      <c r="BJ816" s="48"/>
      <c r="BK816" s="48"/>
      <c r="BL816" s="48"/>
      <c r="BM816" s="48"/>
      <c r="BN816" s="48"/>
      <c r="BO816" s="48"/>
      <c r="BP816" s="48"/>
      <c r="BQ816" s="48"/>
      <c r="BR816" s="48"/>
      <c r="BS816" s="48"/>
      <c r="BT816" s="48"/>
      <c r="BU816" s="48"/>
      <c r="BV816" s="48"/>
      <c r="BW816" s="48"/>
      <c r="BX816" s="48"/>
      <c r="BY816" s="48"/>
      <c r="BZ816" s="48"/>
      <c r="CA816" s="48"/>
      <c r="CB816" s="48"/>
      <c r="CC816" s="48"/>
      <c r="CD816" s="48"/>
      <c r="CE816" s="48"/>
      <c r="CF816" s="48"/>
      <c r="CG816" s="48"/>
      <c r="CH816" s="50"/>
      <c r="CI816" s="52"/>
      <c r="CJ816" s="4">
        <f t="shared" si="64"/>
        <v>0</v>
      </c>
      <c r="CK816" s="43">
        <f t="shared" si="62"/>
        <v>0</v>
      </c>
    </row>
    <row r="817" customHeight="1" spans="1:89">
      <c r="A817" s="12">
        <v>812</v>
      </c>
      <c r="B817" s="44">
        <v>201807</v>
      </c>
      <c r="C817" s="45">
        <v>42</v>
      </c>
      <c r="D817" s="46" t="s">
        <v>128</v>
      </c>
      <c r="E817" s="47"/>
      <c r="F817" s="47"/>
      <c r="G817" s="47"/>
      <c r="H817" s="47"/>
      <c r="I817" s="47"/>
      <c r="J817" s="47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  <c r="AA817" s="48"/>
      <c r="AB817" s="48"/>
      <c r="AC817" s="48"/>
      <c r="AD817" s="48"/>
      <c r="AE817" s="48"/>
      <c r="AF817" s="48"/>
      <c r="AG817" s="49"/>
      <c r="AH817" s="48"/>
      <c r="AI817" s="48"/>
      <c r="AJ817" s="49"/>
      <c r="AK817" s="48"/>
      <c r="AL817" s="50"/>
      <c r="AM817" s="51"/>
      <c r="AN817" s="48"/>
      <c r="AO817" s="48"/>
      <c r="AP817" s="48"/>
      <c r="AQ817" s="48"/>
      <c r="AR817" s="48"/>
      <c r="AS817" s="48"/>
      <c r="AT817" s="48"/>
      <c r="AU817" s="48"/>
      <c r="AV817" s="48"/>
      <c r="AW817" s="48"/>
      <c r="AX817" s="48"/>
      <c r="AY817" s="48"/>
      <c r="AZ817" s="48"/>
      <c r="BA817" s="48"/>
      <c r="BB817" s="48"/>
      <c r="BC817" s="48"/>
      <c r="BD817" s="48"/>
      <c r="BE817" s="48"/>
      <c r="BF817" s="48"/>
      <c r="BG817" s="48"/>
      <c r="BH817" s="48"/>
      <c r="BI817" s="48"/>
      <c r="BJ817" s="48"/>
      <c r="BK817" s="48"/>
      <c r="BL817" s="48"/>
      <c r="BM817" s="48"/>
      <c r="BN817" s="48"/>
      <c r="BO817" s="48"/>
      <c r="BP817" s="48"/>
      <c r="BQ817" s="48"/>
      <c r="BR817" s="48"/>
      <c r="BS817" s="48"/>
      <c r="BT817" s="48"/>
      <c r="BU817" s="48"/>
      <c r="BV817" s="48"/>
      <c r="BW817" s="48"/>
      <c r="BX817" s="48"/>
      <c r="BY817" s="48"/>
      <c r="BZ817" s="48"/>
      <c r="CA817" s="48"/>
      <c r="CB817" s="48"/>
      <c r="CC817" s="48"/>
      <c r="CD817" s="48"/>
      <c r="CE817" s="48"/>
      <c r="CF817" s="48"/>
      <c r="CG817" s="48"/>
      <c r="CH817" s="50"/>
      <c r="CI817" s="52"/>
      <c r="CJ817" s="4">
        <f t="shared" si="64"/>
        <v>0</v>
      </c>
      <c r="CK817" s="43">
        <f t="shared" si="62"/>
        <v>0</v>
      </c>
    </row>
    <row r="818" customHeight="1" spans="1:89">
      <c r="A818" s="12">
        <v>813</v>
      </c>
      <c r="B818" s="44">
        <v>201807</v>
      </c>
      <c r="C818" s="45">
        <v>43</v>
      </c>
      <c r="D818" s="46" t="s">
        <v>129</v>
      </c>
      <c r="E818" s="47"/>
      <c r="F818" s="47"/>
      <c r="G818" s="47"/>
      <c r="H818" s="47"/>
      <c r="I818" s="47"/>
      <c r="J818" s="47"/>
      <c r="K818" s="48"/>
      <c r="L818" s="48"/>
      <c r="M818" s="48"/>
      <c r="N818" s="48"/>
      <c r="O818" s="48"/>
      <c r="P818" s="48"/>
      <c r="Q818" s="48"/>
      <c r="R818" s="48"/>
      <c r="S818" s="48"/>
      <c r="T818" s="48"/>
      <c r="U818" s="48"/>
      <c r="V818" s="48"/>
      <c r="W818" s="48"/>
      <c r="X818" s="48"/>
      <c r="Y818" s="48"/>
      <c r="Z818" s="48"/>
      <c r="AA818" s="48"/>
      <c r="AB818" s="48"/>
      <c r="AC818" s="48"/>
      <c r="AD818" s="48"/>
      <c r="AE818" s="48"/>
      <c r="AF818" s="48"/>
      <c r="AG818" s="49"/>
      <c r="AH818" s="48"/>
      <c r="AI818" s="48"/>
      <c r="AJ818" s="49"/>
      <c r="AK818" s="48"/>
      <c r="AL818" s="50"/>
      <c r="AM818" s="51"/>
      <c r="AN818" s="48"/>
      <c r="AO818" s="48"/>
      <c r="AP818" s="48"/>
      <c r="AQ818" s="48"/>
      <c r="AR818" s="48"/>
      <c r="AS818" s="48"/>
      <c r="AT818" s="48"/>
      <c r="AU818" s="48"/>
      <c r="AV818" s="48"/>
      <c r="AW818" s="48"/>
      <c r="AX818" s="48"/>
      <c r="AY818" s="48"/>
      <c r="AZ818" s="48"/>
      <c r="BA818" s="48"/>
      <c r="BB818" s="48"/>
      <c r="BC818" s="48"/>
      <c r="BD818" s="48"/>
      <c r="BE818" s="48"/>
      <c r="BF818" s="48"/>
      <c r="BG818" s="48"/>
      <c r="BH818" s="48"/>
      <c r="BI818" s="48"/>
      <c r="BJ818" s="48"/>
      <c r="BK818" s="48"/>
      <c r="BL818" s="48"/>
      <c r="BM818" s="48"/>
      <c r="BN818" s="48"/>
      <c r="BO818" s="48"/>
      <c r="BP818" s="48"/>
      <c r="BQ818" s="48"/>
      <c r="BR818" s="48"/>
      <c r="BS818" s="48"/>
      <c r="BT818" s="48"/>
      <c r="BU818" s="48"/>
      <c r="BV818" s="48"/>
      <c r="BW818" s="48"/>
      <c r="BX818" s="48"/>
      <c r="BY818" s="48"/>
      <c r="BZ818" s="48"/>
      <c r="CA818" s="48"/>
      <c r="CB818" s="48"/>
      <c r="CC818" s="48"/>
      <c r="CD818" s="48"/>
      <c r="CE818" s="48"/>
      <c r="CF818" s="48"/>
      <c r="CG818" s="48"/>
      <c r="CH818" s="50"/>
      <c r="CI818" s="52">
        <f t="shared" ref="CI818:CI824" si="65">BR818-SUM(BK818,AM818:AN818,AT818,AW818)</f>
        <v>0</v>
      </c>
      <c r="CJ818" s="4"/>
      <c r="CK818" s="43">
        <f t="shared" si="62"/>
        <v>0</v>
      </c>
    </row>
    <row r="819" customHeight="1" spans="1:89">
      <c r="A819" s="12">
        <v>814</v>
      </c>
      <c r="B819" s="44">
        <v>201807</v>
      </c>
      <c r="C819" s="45">
        <v>44</v>
      </c>
      <c r="D819" s="46" t="s">
        <v>130</v>
      </c>
      <c r="E819" s="47"/>
      <c r="F819" s="47"/>
      <c r="G819" s="47"/>
      <c r="H819" s="47"/>
      <c r="I819" s="47"/>
      <c r="J819" s="47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  <c r="AA819" s="48"/>
      <c r="AB819" s="48"/>
      <c r="AC819" s="48"/>
      <c r="AD819" s="48"/>
      <c r="AE819" s="48"/>
      <c r="AF819" s="48"/>
      <c r="AG819" s="49"/>
      <c r="AH819" s="48"/>
      <c r="AI819" s="48"/>
      <c r="AJ819" s="49"/>
      <c r="AK819" s="48"/>
      <c r="AL819" s="50"/>
      <c r="AM819" s="51"/>
      <c r="AN819" s="48"/>
      <c r="AO819" s="48"/>
      <c r="AP819" s="48"/>
      <c r="AQ819" s="48"/>
      <c r="AR819" s="48"/>
      <c r="AS819" s="48"/>
      <c r="AT819" s="48"/>
      <c r="AU819" s="48"/>
      <c r="AV819" s="48"/>
      <c r="AW819" s="48"/>
      <c r="AX819" s="48"/>
      <c r="AY819" s="48"/>
      <c r="AZ819" s="48"/>
      <c r="BA819" s="48"/>
      <c r="BB819" s="48"/>
      <c r="BC819" s="48"/>
      <c r="BD819" s="48"/>
      <c r="BE819" s="48"/>
      <c r="BF819" s="48"/>
      <c r="BG819" s="48"/>
      <c r="BH819" s="48"/>
      <c r="BI819" s="48"/>
      <c r="BJ819" s="48"/>
      <c r="BK819" s="48"/>
      <c r="BL819" s="48"/>
      <c r="BM819" s="48"/>
      <c r="BN819" s="48"/>
      <c r="BO819" s="48"/>
      <c r="BP819" s="48"/>
      <c r="BQ819" s="48"/>
      <c r="BR819" s="48"/>
      <c r="BS819" s="48"/>
      <c r="BT819" s="48"/>
      <c r="BU819" s="48"/>
      <c r="BV819" s="48"/>
      <c r="BW819" s="48"/>
      <c r="BX819" s="48"/>
      <c r="BY819" s="48"/>
      <c r="BZ819" s="48"/>
      <c r="CA819" s="48"/>
      <c r="CB819" s="48"/>
      <c r="CC819" s="48"/>
      <c r="CD819" s="48"/>
      <c r="CE819" s="48"/>
      <c r="CF819" s="48"/>
      <c r="CG819" s="48"/>
      <c r="CH819" s="50"/>
      <c r="CI819" s="52"/>
      <c r="CJ819" s="4">
        <f t="shared" ref="CJ819:CJ821" si="66">Q819-AN819</f>
        <v>0</v>
      </c>
      <c r="CK819" s="43">
        <f t="shared" si="62"/>
        <v>0</v>
      </c>
    </row>
    <row r="820" customHeight="1" spans="1:89">
      <c r="A820" s="12">
        <v>815</v>
      </c>
      <c r="B820" s="44">
        <v>201807</v>
      </c>
      <c r="C820" s="45">
        <v>45</v>
      </c>
      <c r="D820" s="46" t="s">
        <v>131</v>
      </c>
      <c r="E820" s="47"/>
      <c r="F820" s="47"/>
      <c r="G820" s="47"/>
      <c r="H820" s="47"/>
      <c r="I820" s="47"/>
      <c r="J820" s="47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  <c r="AA820" s="48"/>
      <c r="AB820" s="48"/>
      <c r="AC820" s="48"/>
      <c r="AD820" s="48"/>
      <c r="AE820" s="48"/>
      <c r="AF820" s="48"/>
      <c r="AG820" s="49"/>
      <c r="AH820" s="48"/>
      <c r="AI820" s="48"/>
      <c r="AJ820" s="49"/>
      <c r="AK820" s="48"/>
      <c r="AL820" s="50"/>
      <c r="AM820" s="51"/>
      <c r="AN820" s="48"/>
      <c r="AO820" s="48"/>
      <c r="AP820" s="48"/>
      <c r="AQ820" s="48"/>
      <c r="AR820" s="48"/>
      <c r="AS820" s="48"/>
      <c r="AT820" s="48"/>
      <c r="AU820" s="48"/>
      <c r="AV820" s="48"/>
      <c r="AW820" s="48"/>
      <c r="AX820" s="48"/>
      <c r="AY820" s="48"/>
      <c r="AZ820" s="48"/>
      <c r="BA820" s="48"/>
      <c r="BB820" s="48"/>
      <c r="BC820" s="48"/>
      <c r="BD820" s="48"/>
      <c r="BE820" s="48"/>
      <c r="BF820" s="48"/>
      <c r="BG820" s="48"/>
      <c r="BH820" s="48"/>
      <c r="BI820" s="48"/>
      <c r="BJ820" s="48"/>
      <c r="BK820" s="48"/>
      <c r="BL820" s="48"/>
      <c r="BM820" s="48"/>
      <c r="BN820" s="48"/>
      <c r="BO820" s="48"/>
      <c r="BP820" s="48"/>
      <c r="BQ820" s="48"/>
      <c r="BR820" s="48"/>
      <c r="BS820" s="48"/>
      <c r="BT820" s="48"/>
      <c r="BU820" s="48"/>
      <c r="BV820" s="48"/>
      <c r="BW820" s="48"/>
      <c r="BX820" s="48"/>
      <c r="BY820" s="48"/>
      <c r="BZ820" s="48"/>
      <c r="CA820" s="48"/>
      <c r="CB820" s="48"/>
      <c r="CC820" s="48"/>
      <c r="CD820" s="48"/>
      <c r="CE820" s="48"/>
      <c r="CF820" s="48"/>
      <c r="CG820" s="48"/>
      <c r="CH820" s="50"/>
      <c r="CI820" s="52"/>
      <c r="CJ820" s="4">
        <f t="shared" si="66"/>
        <v>0</v>
      </c>
      <c r="CK820" s="43">
        <f t="shared" si="62"/>
        <v>0</v>
      </c>
    </row>
    <row r="821" customHeight="1" spans="1:89">
      <c r="A821" s="12">
        <v>816</v>
      </c>
      <c r="B821" s="44">
        <v>201807</v>
      </c>
      <c r="C821" s="45">
        <v>46</v>
      </c>
      <c r="D821" s="46" t="s">
        <v>132</v>
      </c>
      <c r="E821" s="47"/>
      <c r="F821" s="47"/>
      <c r="G821" s="47"/>
      <c r="H821" s="47"/>
      <c r="I821" s="47"/>
      <c r="J821" s="47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  <c r="AA821" s="48"/>
      <c r="AB821" s="48"/>
      <c r="AC821" s="48"/>
      <c r="AD821" s="48"/>
      <c r="AE821" s="48"/>
      <c r="AF821" s="48"/>
      <c r="AG821" s="49"/>
      <c r="AH821" s="48"/>
      <c r="AI821" s="48"/>
      <c r="AJ821" s="49"/>
      <c r="AK821" s="48"/>
      <c r="AL821" s="50"/>
      <c r="AM821" s="51"/>
      <c r="AN821" s="48"/>
      <c r="AO821" s="48"/>
      <c r="AP821" s="48"/>
      <c r="AQ821" s="48"/>
      <c r="AR821" s="48"/>
      <c r="AS821" s="48"/>
      <c r="AT821" s="48"/>
      <c r="AU821" s="48"/>
      <c r="AV821" s="48"/>
      <c r="AW821" s="48"/>
      <c r="AX821" s="48"/>
      <c r="AY821" s="48"/>
      <c r="AZ821" s="48"/>
      <c r="BA821" s="48"/>
      <c r="BB821" s="48"/>
      <c r="BC821" s="48"/>
      <c r="BD821" s="48"/>
      <c r="BE821" s="48"/>
      <c r="BF821" s="48"/>
      <c r="BG821" s="48"/>
      <c r="BH821" s="48"/>
      <c r="BI821" s="48"/>
      <c r="BJ821" s="48"/>
      <c r="BK821" s="48"/>
      <c r="BL821" s="48"/>
      <c r="BM821" s="48"/>
      <c r="BN821" s="48"/>
      <c r="BO821" s="48"/>
      <c r="BP821" s="48"/>
      <c r="BQ821" s="48"/>
      <c r="BR821" s="48"/>
      <c r="BS821" s="48"/>
      <c r="BT821" s="48"/>
      <c r="BU821" s="48"/>
      <c r="BV821" s="48"/>
      <c r="BW821" s="48"/>
      <c r="BX821" s="48"/>
      <c r="BY821" s="48"/>
      <c r="BZ821" s="48"/>
      <c r="CA821" s="48"/>
      <c r="CB821" s="48"/>
      <c r="CC821" s="48"/>
      <c r="CD821" s="48"/>
      <c r="CE821" s="48"/>
      <c r="CF821" s="48"/>
      <c r="CG821" s="48"/>
      <c r="CH821" s="50"/>
      <c r="CI821" s="52"/>
      <c r="CJ821" s="4">
        <f t="shared" si="66"/>
        <v>0</v>
      </c>
      <c r="CK821" s="43">
        <f t="shared" si="62"/>
        <v>0</v>
      </c>
    </row>
    <row r="822" customHeight="1" spans="1:89">
      <c r="A822" s="12">
        <v>817</v>
      </c>
      <c r="B822" s="44">
        <v>201807</v>
      </c>
      <c r="C822" s="45">
        <v>47</v>
      </c>
      <c r="D822" s="46" t="s">
        <v>133</v>
      </c>
      <c r="E822" s="47"/>
      <c r="F822" s="47"/>
      <c r="G822" s="47"/>
      <c r="H822" s="47"/>
      <c r="I822" s="47"/>
      <c r="J822" s="47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  <c r="AA822" s="48"/>
      <c r="AB822" s="48"/>
      <c r="AC822" s="48"/>
      <c r="AD822" s="48"/>
      <c r="AE822" s="48"/>
      <c r="AF822" s="48"/>
      <c r="AG822" s="49"/>
      <c r="AH822" s="48"/>
      <c r="AI822" s="48"/>
      <c r="AJ822" s="49"/>
      <c r="AK822" s="48"/>
      <c r="AL822" s="50"/>
      <c r="AM822" s="51"/>
      <c r="AN822" s="48"/>
      <c r="AO822" s="48"/>
      <c r="AP822" s="48"/>
      <c r="AQ822" s="48"/>
      <c r="AR822" s="48"/>
      <c r="AS822" s="48"/>
      <c r="AT822" s="48"/>
      <c r="AU822" s="48"/>
      <c r="AV822" s="48"/>
      <c r="AW822" s="48"/>
      <c r="AX822" s="48"/>
      <c r="AY822" s="48"/>
      <c r="AZ822" s="48"/>
      <c r="BA822" s="48"/>
      <c r="BB822" s="48"/>
      <c r="BC822" s="48"/>
      <c r="BD822" s="48"/>
      <c r="BE822" s="48"/>
      <c r="BF822" s="48"/>
      <c r="BG822" s="48"/>
      <c r="BH822" s="48"/>
      <c r="BI822" s="48"/>
      <c r="BJ822" s="48"/>
      <c r="BK822" s="48"/>
      <c r="BL822" s="48"/>
      <c r="BM822" s="48"/>
      <c r="BN822" s="48"/>
      <c r="BO822" s="48"/>
      <c r="BP822" s="48"/>
      <c r="BQ822" s="48"/>
      <c r="BR822" s="48"/>
      <c r="BS822" s="48"/>
      <c r="BT822" s="48"/>
      <c r="BU822" s="48"/>
      <c r="BV822" s="48"/>
      <c r="BW822" s="48"/>
      <c r="BX822" s="48"/>
      <c r="BY822" s="48"/>
      <c r="BZ822" s="48"/>
      <c r="CA822" s="48"/>
      <c r="CB822" s="48"/>
      <c r="CC822" s="48"/>
      <c r="CD822" s="48"/>
      <c r="CE822" s="48"/>
      <c r="CF822" s="48"/>
      <c r="CG822" s="48"/>
      <c r="CH822" s="50"/>
      <c r="CI822" s="52">
        <f t="shared" si="65"/>
        <v>0</v>
      </c>
      <c r="CJ822" s="4"/>
      <c r="CK822" s="43">
        <f t="shared" si="62"/>
        <v>0</v>
      </c>
    </row>
    <row r="823" customHeight="1" spans="1:89">
      <c r="A823" s="12">
        <v>818</v>
      </c>
      <c r="B823" s="44">
        <v>201807</v>
      </c>
      <c r="C823" s="45">
        <v>48</v>
      </c>
      <c r="D823" s="46" t="s">
        <v>134</v>
      </c>
      <c r="E823" s="47"/>
      <c r="F823" s="47"/>
      <c r="G823" s="47"/>
      <c r="H823" s="47"/>
      <c r="I823" s="47"/>
      <c r="J823" s="47"/>
      <c r="K823" s="48"/>
      <c r="L823" s="48"/>
      <c r="M823" s="48"/>
      <c r="N823" s="48"/>
      <c r="O823" s="48"/>
      <c r="P823" s="48"/>
      <c r="Q823" s="48"/>
      <c r="R823" s="48"/>
      <c r="S823" s="48"/>
      <c r="T823" s="48"/>
      <c r="U823" s="48"/>
      <c r="V823" s="48"/>
      <c r="W823" s="48"/>
      <c r="X823" s="48"/>
      <c r="Y823" s="48"/>
      <c r="Z823" s="48"/>
      <c r="AA823" s="48"/>
      <c r="AB823" s="48"/>
      <c r="AC823" s="48"/>
      <c r="AD823" s="48"/>
      <c r="AE823" s="48"/>
      <c r="AF823" s="48"/>
      <c r="AG823" s="49"/>
      <c r="AH823" s="48"/>
      <c r="AI823" s="48"/>
      <c r="AJ823" s="49"/>
      <c r="AK823" s="48"/>
      <c r="AL823" s="50"/>
      <c r="AM823" s="51"/>
      <c r="AN823" s="48"/>
      <c r="AO823" s="48"/>
      <c r="AP823" s="48"/>
      <c r="AQ823" s="48"/>
      <c r="AR823" s="48"/>
      <c r="AS823" s="48"/>
      <c r="AT823" s="48"/>
      <c r="AU823" s="48"/>
      <c r="AV823" s="48"/>
      <c r="AW823" s="48"/>
      <c r="AX823" s="48"/>
      <c r="AY823" s="48"/>
      <c r="AZ823" s="48"/>
      <c r="BA823" s="48"/>
      <c r="BB823" s="48"/>
      <c r="BC823" s="48"/>
      <c r="BD823" s="48"/>
      <c r="BE823" s="48"/>
      <c r="BF823" s="48"/>
      <c r="BG823" s="48"/>
      <c r="BH823" s="48"/>
      <c r="BI823" s="48"/>
      <c r="BJ823" s="48"/>
      <c r="BK823" s="48"/>
      <c r="BL823" s="48"/>
      <c r="BM823" s="48"/>
      <c r="BN823" s="48"/>
      <c r="BO823" s="48"/>
      <c r="BP823" s="48"/>
      <c r="BQ823" s="48"/>
      <c r="BR823" s="48"/>
      <c r="BS823" s="48"/>
      <c r="BT823" s="48"/>
      <c r="BU823" s="48"/>
      <c r="BV823" s="48"/>
      <c r="BW823" s="48"/>
      <c r="BX823" s="48"/>
      <c r="BY823" s="48"/>
      <c r="BZ823" s="48"/>
      <c r="CA823" s="48"/>
      <c r="CB823" s="48"/>
      <c r="CC823" s="48"/>
      <c r="CD823" s="48"/>
      <c r="CE823" s="48"/>
      <c r="CF823" s="48"/>
      <c r="CG823" s="48"/>
      <c r="CH823" s="50"/>
      <c r="CI823" s="52">
        <f t="shared" si="65"/>
        <v>0</v>
      </c>
      <c r="CJ823" s="4"/>
      <c r="CK823" s="43">
        <f t="shared" si="62"/>
        <v>0</v>
      </c>
    </row>
    <row r="824" customHeight="1" spans="1:89">
      <c r="A824" s="12">
        <v>819</v>
      </c>
      <c r="B824" s="44">
        <v>201807</v>
      </c>
      <c r="C824" s="45">
        <v>49</v>
      </c>
      <c r="D824" s="46" t="s">
        <v>135</v>
      </c>
      <c r="E824" s="47"/>
      <c r="F824" s="47"/>
      <c r="G824" s="47"/>
      <c r="H824" s="47"/>
      <c r="I824" s="47"/>
      <c r="J824" s="47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/>
      <c r="V824" s="48"/>
      <c r="W824" s="48"/>
      <c r="X824" s="48"/>
      <c r="Y824" s="48"/>
      <c r="Z824" s="48"/>
      <c r="AA824" s="48"/>
      <c r="AB824" s="48"/>
      <c r="AC824" s="48"/>
      <c r="AD824" s="48"/>
      <c r="AE824" s="48"/>
      <c r="AF824" s="48"/>
      <c r="AG824" s="49"/>
      <c r="AH824" s="48"/>
      <c r="AI824" s="48"/>
      <c r="AJ824" s="49"/>
      <c r="AK824" s="48"/>
      <c r="AL824" s="50"/>
      <c r="AM824" s="51"/>
      <c r="AN824" s="48"/>
      <c r="AO824" s="48"/>
      <c r="AP824" s="48"/>
      <c r="AQ824" s="48"/>
      <c r="AR824" s="48"/>
      <c r="AS824" s="48"/>
      <c r="AT824" s="48"/>
      <c r="AU824" s="48"/>
      <c r="AV824" s="48"/>
      <c r="AW824" s="48"/>
      <c r="AX824" s="48"/>
      <c r="AY824" s="48"/>
      <c r="AZ824" s="48"/>
      <c r="BA824" s="48"/>
      <c r="BB824" s="48"/>
      <c r="BC824" s="48"/>
      <c r="BD824" s="48"/>
      <c r="BE824" s="48"/>
      <c r="BF824" s="48"/>
      <c r="BG824" s="48"/>
      <c r="BH824" s="48"/>
      <c r="BI824" s="48"/>
      <c r="BJ824" s="48"/>
      <c r="BK824" s="48"/>
      <c r="BL824" s="48"/>
      <c r="BM824" s="48"/>
      <c r="BN824" s="48"/>
      <c r="BO824" s="48"/>
      <c r="BP824" s="48"/>
      <c r="BQ824" s="48"/>
      <c r="BR824" s="48"/>
      <c r="BS824" s="48"/>
      <c r="BT824" s="48"/>
      <c r="BU824" s="48"/>
      <c r="BV824" s="48"/>
      <c r="BW824" s="48"/>
      <c r="BX824" s="48"/>
      <c r="BY824" s="48"/>
      <c r="BZ824" s="48"/>
      <c r="CA824" s="48"/>
      <c r="CB824" s="48"/>
      <c r="CC824" s="48"/>
      <c r="CD824" s="48"/>
      <c r="CE824" s="48"/>
      <c r="CF824" s="48"/>
      <c r="CG824" s="48"/>
      <c r="CH824" s="50"/>
      <c r="CI824" s="52">
        <f t="shared" si="65"/>
        <v>0</v>
      </c>
      <c r="CJ824" s="4"/>
      <c r="CK824" s="43">
        <f t="shared" si="62"/>
        <v>0</v>
      </c>
    </row>
    <row r="825" customHeight="1" spans="1:89">
      <c r="A825" s="12">
        <v>820</v>
      </c>
      <c r="B825" s="44">
        <v>201807</v>
      </c>
      <c r="C825" s="45">
        <v>50</v>
      </c>
      <c r="D825" s="46" t="s">
        <v>136</v>
      </c>
      <c r="E825" s="47"/>
      <c r="F825" s="47"/>
      <c r="G825" s="47"/>
      <c r="H825" s="47"/>
      <c r="I825" s="47"/>
      <c r="J825" s="47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  <c r="AA825" s="48"/>
      <c r="AB825" s="48"/>
      <c r="AC825" s="48"/>
      <c r="AD825" s="48"/>
      <c r="AE825" s="48"/>
      <c r="AF825" s="48"/>
      <c r="AG825" s="49"/>
      <c r="AH825" s="48"/>
      <c r="AI825" s="48"/>
      <c r="AJ825" s="49"/>
      <c r="AK825" s="48"/>
      <c r="AL825" s="50"/>
      <c r="AM825" s="51"/>
      <c r="AN825" s="48"/>
      <c r="AO825" s="48"/>
      <c r="AP825" s="48"/>
      <c r="AQ825" s="48"/>
      <c r="AR825" s="48"/>
      <c r="AS825" s="48"/>
      <c r="AT825" s="48"/>
      <c r="AU825" s="48"/>
      <c r="AV825" s="48"/>
      <c r="AW825" s="48"/>
      <c r="AX825" s="48"/>
      <c r="AY825" s="48"/>
      <c r="AZ825" s="48"/>
      <c r="BA825" s="48"/>
      <c r="BB825" s="48"/>
      <c r="BC825" s="48"/>
      <c r="BD825" s="48"/>
      <c r="BE825" s="48"/>
      <c r="BF825" s="48"/>
      <c r="BG825" s="48"/>
      <c r="BH825" s="48"/>
      <c r="BI825" s="48"/>
      <c r="BJ825" s="48"/>
      <c r="BK825" s="48"/>
      <c r="BL825" s="48"/>
      <c r="BM825" s="48"/>
      <c r="BN825" s="48"/>
      <c r="BO825" s="48"/>
      <c r="BP825" s="48"/>
      <c r="BQ825" s="48"/>
      <c r="BR825" s="48"/>
      <c r="BS825" s="48"/>
      <c r="BT825" s="48"/>
      <c r="BU825" s="48"/>
      <c r="BV825" s="48"/>
      <c r="BW825" s="48"/>
      <c r="BX825" s="48"/>
      <c r="BY825" s="48"/>
      <c r="BZ825" s="48"/>
      <c r="CA825" s="48"/>
      <c r="CB825" s="48"/>
      <c r="CC825" s="48"/>
      <c r="CD825" s="48"/>
      <c r="CE825" s="48"/>
      <c r="CF825" s="48"/>
      <c r="CG825" s="48"/>
      <c r="CH825" s="50"/>
      <c r="CI825" s="52"/>
      <c r="CJ825" s="4">
        <f t="shared" ref="CJ825:CJ831" si="67">Q825-AN825</f>
        <v>0</v>
      </c>
      <c r="CK825" s="43">
        <f t="shared" si="62"/>
        <v>0</v>
      </c>
    </row>
    <row r="826" customHeight="1" spans="1:89">
      <c r="A826" s="12">
        <v>821</v>
      </c>
      <c r="B826" s="44">
        <v>201807</v>
      </c>
      <c r="C826" s="45">
        <v>51</v>
      </c>
      <c r="D826" s="46" t="s">
        <v>137</v>
      </c>
      <c r="E826" s="47"/>
      <c r="F826" s="47"/>
      <c r="G826" s="47"/>
      <c r="H826" s="47"/>
      <c r="I826" s="47"/>
      <c r="J826" s="47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/>
      <c r="W826" s="48"/>
      <c r="X826" s="48"/>
      <c r="Y826" s="48"/>
      <c r="Z826" s="48"/>
      <c r="AA826" s="48"/>
      <c r="AB826" s="48"/>
      <c r="AC826" s="48"/>
      <c r="AD826" s="48"/>
      <c r="AE826" s="48"/>
      <c r="AF826" s="48"/>
      <c r="AG826" s="49"/>
      <c r="AH826" s="48"/>
      <c r="AI826" s="48"/>
      <c r="AJ826" s="49"/>
      <c r="AK826" s="48"/>
      <c r="AL826" s="50"/>
      <c r="AM826" s="51"/>
      <c r="AN826" s="48"/>
      <c r="AO826" s="48"/>
      <c r="AP826" s="48"/>
      <c r="AQ826" s="48"/>
      <c r="AR826" s="48"/>
      <c r="AS826" s="48"/>
      <c r="AT826" s="48"/>
      <c r="AU826" s="48"/>
      <c r="AV826" s="48"/>
      <c r="AW826" s="48"/>
      <c r="AX826" s="48"/>
      <c r="AY826" s="48"/>
      <c r="AZ826" s="48"/>
      <c r="BA826" s="48"/>
      <c r="BB826" s="48"/>
      <c r="BC826" s="48"/>
      <c r="BD826" s="48"/>
      <c r="BE826" s="48"/>
      <c r="BF826" s="48"/>
      <c r="BG826" s="48"/>
      <c r="BH826" s="48"/>
      <c r="BI826" s="48"/>
      <c r="BJ826" s="48"/>
      <c r="BK826" s="48"/>
      <c r="BL826" s="48"/>
      <c r="BM826" s="48"/>
      <c r="BN826" s="48"/>
      <c r="BO826" s="48"/>
      <c r="BP826" s="48"/>
      <c r="BQ826" s="48"/>
      <c r="BR826" s="48"/>
      <c r="BS826" s="48"/>
      <c r="BT826" s="48"/>
      <c r="BU826" s="48"/>
      <c r="BV826" s="48"/>
      <c r="BW826" s="48"/>
      <c r="BX826" s="48"/>
      <c r="BY826" s="48"/>
      <c r="BZ826" s="48"/>
      <c r="CA826" s="48"/>
      <c r="CB826" s="48"/>
      <c r="CC826" s="48"/>
      <c r="CD826" s="48"/>
      <c r="CE826" s="48"/>
      <c r="CF826" s="48"/>
      <c r="CG826" s="48"/>
      <c r="CH826" s="50"/>
      <c r="CI826" s="52">
        <f t="shared" ref="CI826:CI828" si="68">BR826-SUM(BK826,AM826:AN826,AT826,AW826)</f>
        <v>0</v>
      </c>
      <c r="CJ826" s="4"/>
      <c r="CK826" s="43">
        <f t="shared" si="62"/>
        <v>0</v>
      </c>
    </row>
    <row r="827" customHeight="1" spans="1:89">
      <c r="A827" s="12">
        <v>822</v>
      </c>
      <c r="B827" s="44">
        <v>201807</v>
      </c>
      <c r="C827" s="45">
        <v>52</v>
      </c>
      <c r="D827" s="46" t="s">
        <v>138</v>
      </c>
      <c r="E827" s="47"/>
      <c r="F827" s="47"/>
      <c r="G827" s="47"/>
      <c r="H827" s="47"/>
      <c r="I827" s="47"/>
      <c r="J827" s="47"/>
      <c r="K827" s="48"/>
      <c r="L827" s="48"/>
      <c r="M827" s="48"/>
      <c r="N827" s="48"/>
      <c r="O827" s="48"/>
      <c r="P827" s="48"/>
      <c r="Q827" s="48"/>
      <c r="R827" s="48"/>
      <c r="S827" s="48"/>
      <c r="T827" s="48"/>
      <c r="U827" s="48"/>
      <c r="V827" s="48"/>
      <c r="W827" s="48"/>
      <c r="X827" s="48"/>
      <c r="Y827" s="48"/>
      <c r="Z827" s="48"/>
      <c r="AA827" s="48"/>
      <c r="AB827" s="48"/>
      <c r="AC827" s="48"/>
      <c r="AD827" s="48"/>
      <c r="AE827" s="48"/>
      <c r="AF827" s="48"/>
      <c r="AG827" s="49"/>
      <c r="AH827" s="48"/>
      <c r="AI827" s="48"/>
      <c r="AJ827" s="49"/>
      <c r="AK827" s="48"/>
      <c r="AL827" s="50"/>
      <c r="AM827" s="51"/>
      <c r="AN827" s="48"/>
      <c r="AO827" s="48"/>
      <c r="AP827" s="48"/>
      <c r="AQ827" s="48"/>
      <c r="AR827" s="48"/>
      <c r="AS827" s="48"/>
      <c r="AT827" s="48"/>
      <c r="AU827" s="48"/>
      <c r="AV827" s="48"/>
      <c r="AW827" s="48"/>
      <c r="AX827" s="48"/>
      <c r="AY827" s="48"/>
      <c r="AZ827" s="48"/>
      <c r="BA827" s="48"/>
      <c r="BB827" s="48"/>
      <c r="BC827" s="48"/>
      <c r="BD827" s="48"/>
      <c r="BE827" s="48"/>
      <c r="BF827" s="48"/>
      <c r="BG827" s="48"/>
      <c r="BH827" s="48"/>
      <c r="BI827" s="48"/>
      <c r="BJ827" s="48"/>
      <c r="BK827" s="48"/>
      <c r="BL827" s="48"/>
      <c r="BM827" s="48"/>
      <c r="BN827" s="48"/>
      <c r="BO827" s="48"/>
      <c r="BP827" s="48"/>
      <c r="BQ827" s="48"/>
      <c r="BR827" s="48"/>
      <c r="BS827" s="48"/>
      <c r="BT827" s="48"/>
      <c r="BU827" s="48"/>
      <c r="BV827" s="48"/>
      <c r="BW827" s="48"/>
      <c r="BX827" s="48"/>
      <c r="BY827" s="48"/>
      <c r="BZ827" s="48"/>
      <c r="CA827" s="48"/>
      <c r="CB827" s="48"/>
      <c r="CC827" s="48"/>
      <c r="CD827" s="48"/>
      <c r="CE827" s="48"/>
      <c r="CF827" s="48"/>
      <c r="CG827" s="48"/>
      <c r="CH827" s="50"/>
      <c r="CI827" s="52">
        <f t="shared" si="68"/>
        <v>0</v>
      </c>
      <c r="CJ827" s="4"/>
      <c r="CK827" s="43">
        <f t="shared" si="62"/>
        <v>0</v>
      </c>
    </row>
    <row r="828" customHeight="1" spans="1:89">
      <c r="A828" s="12">
        <v>823</v>
      </c>
      <c r="B828" s="44">
        <v>201807</v>
      </c>
      <c r="C828" s="45">
        <v>53</v>
      </c>
      <c r="D828" s="46" t="s">
        <v>139</v>
      </c>
      <c r="E828" s="47"/>
      <c r="F828" s="47"/>
      <c r="G828" s="47"/>
      <c r="H828" s="47"/>
      <c r="I828" s="47"/>
      <c r="J828" s="47"/>
      <c r="K828" s="48"/>
      <c r="L828" s="48"/>
      <c r="M828" s="48"/>
      <c r="N828" s="48"/>
      <c r="O828" s="48"/>
      <c r="P828" s="48"/>
      <c r="Q828" s="48"/>
      <c r="R828" s="48"/>
      <c r="S828" s="48"/>
      <c r="T828" s="48"/>
      <c r="U828" s="48"/>
      <c r="V828" s="48"/>
      <c r="W828" s="48"/>
      <c r="X828" s="48"/>
      <c r="Y828" s="48"/>
      <c r="Z828" s="48"/>
      <c r="AA828" s="48"/>
      <c r="AB828" s="48"/>
      <c r="AC828" s="48"/>
      <c r="AD828" s="48"/>
      <c r="AE828" s="48"/>
      <c r="AF828" s="48"/>
      <c r="AG828" s="49"/>
      <c r="AH828" s="48"/>
      <c r="AI828" s="48"/>
      <c r="AJ828" s="49"/>
      <c r="AK828" s="48"/>
      <c r="AL828" s="50"/>
      <c r="AM828" s="51"/>
      <c r="AN828" s="48"/>
      <c r="AO828" s="48"/>
      <c r="AP828" s="48"/>
      <c r="AQ828" s="48"/>
      <c r="AR828" s="48"/>
      <c r="AS828" s="48"/>
      <c r="AT828" s="48"/>
      <c r="AU828" s="48"/>
      <c r="AV828" s="48"/>
      <c r="AW828" s="48"/>
      <c r="AX828" s="48"/>
      <c r="AY828" s="48"/>
      <c r="AZ828" s="48"/>
      <c r="BA828" s="48"/>
      <c r="BB828" s="48"/>
      <c r="BC828" s="48"/>
      <c r="BD828" s="48"/>
      <c r="BE828" s="48"/>
      <c r="BF828" s="48"/>
      <c r="BG828" s="48"/>
      <c r="BH828" s="48"/>
      <c r="BI828" s="48"/>
      <c r="BJ828" s="48"/>
      <c r="BK828" s="48"/>
      <c r="BL828" s="48"/>
      <c r="BM828" s="48"/>
      <c r="BN828" s="48"/>
      <c r="BO828" s="48"/>
      <c r="BP828" s="48"/>
      <c r="BQ828" s="48"/>
      <c r="BR828" s="48"/>
      <c r="BS828" s="48"/>
      <c r="BT828" s="48"/>
      <c r="BU828" s="48"/>
      <c r="BV828" s="48"/>
      <c r="BW828" s="48"/>
      <c r="BX828" s="48"/>
      <c r="BY828" s="48"/>
      <c r="BZ828" s="48"/>
      <c r="CA828" s="48"/>
      <c r="CB828" s="48"/>
      <c r="CC828" s="48"/>
      <c r="CD828" s="48"/>
      <c r="CE828" s="48"/>
      <c r="CF828" s="48"/>
      <c r="CG828" s="48"/>
      <c r="CH828" s="50"/>
      <c r="CI828" s="52">
        <f t="shared" si="68"/>
        <v>0</v>
      </c>
      <c r="CJ828" s="4"/>
      <c r="CK828" s="43">
        <f t="shared" si="62"/>
        <v>0</v>
      </c>
    </row>
    <row r="829" customHeight="1" spans="1:89">
      <c r="A829" s="12">
        <v>824</v>
      </c>
      <c r="B829" s="44">
        <v>201807</v>
      </c>
      <c r="C829" s="45">
        <v>54</v>
      </c>
      <c r="D829" s="46" t="s">
        <v>140</v>
      </c>
      <c r="E829" s="47"/>
      <c r="F829" s="47"/>
      <c r="G829" s="47"/>
      <c r="H829" s="47"/>
      <c r="I829" s="47"/>
      <c r="J829" s="47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  <c r="AA829" s="48"/>
      <c r="AB829" s="48"/>
      <c r="AC829" s="48"/>
      <c r="AD829" s="48"/>
      <c r="AE829" s="48"/>
      <c r="AF829" s="48"/>
      <c r="AG829" s="49"/>
      <c r="AH829" s="48"/>
      <c r="AI829" s="48"/>
      <c r="AJ829" s="49"/>
      <c r="AK829" s="48"/>
      <c r="AL829" s="50"/>
      <c r="AM829" s="51"/>
      <c r="AN829" s="48"/>
      <c r="AO829" s="48"/>
      <c r="AP829" s="48"/>
      <c r="AQ829" s="48"/>
      <c r="AR829" s="48"/>
      <c r="AS829" s="48"/>
      <c r="AT829" s="48"/>
      <c r="AU829" s="48"/>
      <c r="AV829" s="48"/>
      <c r="AW829" s="48"/>
      <c r="AX829" s="48"/>
      <c r="AY829" s="48"/>
      <c r="AZ829" s="48"/>
      <c r="BA829" s="48"/>
      <c r="BB829" s="48"/>
      <c r="BC829" s="48"/>
      <c r="BD829" s="48"/>
      <c r="BE829" s="48"/>
      <c r="BF829" s="48"/>
      <c r="BG829" s="48"/>
      <c r="BH829" s="48"/>
      <c r="BI829" s="48"/>
      <c r="BJ829" s="48"/>
      <c r="BK829" s="48"/>
      <c r="BL829" s="48"/>
      <c r="BM829" s="48"/>
      <c r="BN829" s="48"/>
      <c r="BO829" s="48"/>
      <c r="BP829" s="48"/>
      <c r="BQ829" s="48"/>
      <c r="BR829" s="48"/>
      <c r="BS829" s="48"/>
      <c r="BT829" s="48"/>
      <c r="BU829" s="48"/>
      <c r="BV829" s="48"/>
      <c r="BW829" s="48"/>
      <c r="BX829" s="48"/>
      <c r="BY829" s="48"/>
      <c r="BZ829" s="48"/>
      <c r="CA829" s="48"/>
      <c r="CB829" s="48"/>
      <c r="CC829" s="48"/>
      <c r="CD829" s="48"/>
      <c r="CE829" s="48"/>
      <c r="CF829" s="48"/>
      <c r="CG829" s="48"/>
      <c r="CH829" s="50"/>
      <c r="CI829" s="52"/>
      <c r="CJ829" s="4">
        <f t="shared" si="67"/>
        <v>0</v>
      </c>
      <c r="CK829" s="43">
        <f t="shared" si="62"/>
        <v>0</v>
      </c>
    </row>
    <row r="830" customHeight="1" spans="1:89">
      <c r="A830" s="12">
        <v>825</v>
      </c>
      <c r="B830" s="44">
        <v>201807</v>
      </c>
      <c r="C830" s="45">
        <v>55</v>
      </c>
      <c r="D830" s="46" t="s">
        <v>141</v>
      </c>
      <c r="E830" s="47"/>
      <c r="F830" s="47"/>
      <c r="G830" s="47"/>
      <c r="H830" s="47"/>
      <c r="I830" s="47"/>
      <c r="J830" s="47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/>
      <c r="V830" s="48"/>
      <c r="W830" s="48"/>
      <c r="X830" s="48"/>
      <c r="Y830" s="48"/>
      <c r="Z830" s="48"/>
      <c r="AA830" s="48"/>
      <c r="AB830" s="48"/>
      <c r="AC830" s="48"/>
      <c r="AD830" s="48"/>
      <c r="AE830" s="48"/>
      <c r="AF830" s="48"/>
      <c r="AG830" s="49"/>
      <c r="AH830" s="48"/>
      <c r="AI830" s="48"/>
      <c r="AJ830" s="49"/>
      <c r="AK830" s="48"/>
      <c r="AL830" s="50"/>
      <c r="AM830" s="51"/>
      <c r="AN830" s="48"/>
      <c r="AO830" s="48"/>
      <c r="AP830" s="48"/>
      <c r="AQ830" s="48"/>
      <c r="AR830" s="48"/>
      <c r="AS830" s="48"/>
      <c r="AT830" s="48"/>
      <c r="AU830" s="48"/>
      <c r="AV830" s="48"/>
      <c r="AW830" s="48"/>
      <c r="AX830" s="48"/>
      <c r="AY830" s="48"/>
      <c r="AZ830" s="48"/>
      <c r="BA830" s="48"/>
      <c r="BB830" s="48"/>
      <c r="BC830" s="48"/>
      <c r="BD830" s="48"/>
      <c r="BE830" s="48"/>
      <c r="BF830" s="48"/>
      <c r="BG830" s="48"/>
      <c r="BH830" s="48"/>
      <c r="BI830" s="48"/>
      <c r="BJ830" s="48"/>
      <c r="BK830" s="48"/>
      <c r="BL830" s="48"/>
      <c r="BM830" s="48"/>
      <c r="BN830" s="48"/>
      <c r="BO830" s="48"/>
      <c r="BP830" s="48"/>
      <c r="BQ830" s="48"/>
      <c r="BR830" s="48"/>
      <c r="BS830" s="48"/>
      <c r="BT830" s="48"/>
      <c r="BU830" s="48"/>
      <c r="BV830" s="48"/>
      <c r="BW830" s="48"/>
      <c r="BX830" s="48"/>
      <c r="BY830" s="48"/>
      <c r="BZ830" s="48"/>
      <c r="CA830" s="48"/>
      <c r="CB830" s="48"/>
      <c r="CC830" s="48"/>
      <c r="CD830" s="48"/>
      <c r="CE830" s="48"/>
      <c r="CF830" s="48"/>
      <c r="CG830" s="48"/>
      <c r="CH830" s="50"/>
      <c r="CI830" s="52"/>
      <c r="CJ830" s="4">
        <f t="shared" si="67"/>
        <v>0</v>
      </c>
      <c r="CK830" s="43">
        <f t="shared" si="62"/>
        <v>0</v>
      </c>
    </row>
    <row r="831" customHeight="1" spans="1:89">
      <c r="A831" s="12">
        <v>826</v>
      </c>
      <c r="B831" s="44">
        <v>201807</v>
      </c>
      <c r="C831" s="45">
        <v>56</v>
      </c>
      <c r="D831" s="46" t="s">
        <v>142</v>
      </c>
      <c r="E831" s="47"/>
      <c r="F831" s="47"/>
      <c r="G831" s="47"/>
      <c r="H831" s="47"/>
      <c r="I831" s="47"/>
      <c r="J831" s="47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  <c r="AA831" s="48"/>
      <c r="AB831" s="48"/>
      <c r="AC831" s="48"/>
      <c r="AD831" s="48"/>
      <c r="AE831" s="48"/>
      <c r="AF831" s="48"/>
      <c r="AG831" s="49"/>
      <c r="AH831" s="48"/>
      <c r="AI831" s="48"/>
      <c r="AJ831" s="49"/>
      <c r="AK831" s="48"/>
      <c r="AL831" s="50"/>
      <c r="AM831" s="51"/>
      <c r="AN831" s="48"/>
      <c r="AO831" s="48"/>
      <c r="AP831" s="48"/>
      <c r="AQ831" s="48"/>
      <c r="AR831" s="48"/>
      <c r="AS831" s="48"/>
      <c r="AT831" s="48"/>
      <c r="AU831" s="48"/>
      <c r="AV831" s="48"/>
      <c r="AW831" s="48"/>
      <c r="AX831" s="48"/>
      <c r="AY831" s="48"/>
      <c r="AZ831" s="48"/>
      <c r="BA831" s="48"/>
      <c r="BB831" s="48"/>
      <c r="BC831" s="48"/>
      <c r="BD831" s="48"/>
      <c r="BE831" s="48"/>
      <c r="BF831" s="48"/>
      <c r="BG831" s="48"/>
      <c r="BH831" s="48"/>
      <c r="BI831" s="48"/>
      <c r="BJ831" s="48"/>
      <c r="BK831" s="48"/>
      <c r="BL831" s="48"/>
      <c r="BM831" s="48"/>
      <c r="BN831" s="48"/>
      <c r="BO831" s="48"/>
      <c r="BP831" s="48"/>
      <c r="BQ831" s="48"/>
      <c r="BR831" s="48"/>
      <c r="BS831" s="48"/>
      <c r="BT831" s="48"/>
      <c r="BU831" s="48"/>
      <c r="BV831" s="48"/>
      <c r="BW831" s="48"/>
      <c r="BX831" s="48"/>
      <c r="BY831" s="48"/>
      <c r="BZ831" s="48"/>
      <c r="CA831" s="48"/>
      <c r="CB831" s="48"/>
      <c r="CC831" s="48"/>
      <c r="CD831" s="48"/>
      <c r="CE831" s="48"/>
      <c r="CF831" s="48"/>
      <c r="CG831" s="48"/>
      <c r="CH831" s="50"/>
      <c r="CI831" s="52"/>
      <c r="CJ831" s="4">
        <f t="shared" si="67"/>
        <v>0</v>
      </c>
      <c r="CK831" s="43">
        <f t="shared" si="62"/>
        <v>0</v>
      </c>
    </row>
    <row r="832" customHeight="1" spans="1:89">
      <c r="A832" s="12">
        <v>827</v>
      </c>
      <c r="B832" s="44">
        <v>201807</v>
      </c>
      <c r="C832" s="45">
        <v>57</v>
      </c>
      <c r="D832" s="46" t="s">
        <v>143</v>
      </c>
      <c r="E832" s="47"/>
      <c r="F832" s="47"/>
      <c r="G832" s="47"/>
      <c r="H832" s="47"/>
      <c r="I832" s="47"/>
      <c r="J832" s="47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/>
      <c r="W832" s="48"/>
      <c r="X832" s="48"/>
      <c r="Y832" s="48"/>
      <c r="Z832" s="48"/>
      <c r="AA832" s="48"/>
      <c r="AB832" s="48"/>
      <c r="AC832" s="48"/>
      <c r="AD832" s="48"/>
      <c r="AE832" s="48"/>
      <c r="AF832" s="48"/>
      <c r="AG832" s="49"/>
      <c r="AH832" s="48"/>
      <c r="AI832" s="48"/>
      <c r="AJ832" s="49"/>
      <c r="AK832" s="48"/>
      <c r="AL832" s="50"/>
      <c r="AM832" s="51"/>
      <c r="AN832" s="48"/>
      <c r="AO832" s="48"/>
      <c r="AP832" s="48"/>
      <c r="AQ832" s="48"/>
      <c r="AR832" s="48"/>
      <c r="AS832" s="48"/>
      <c r="AT832" s="48"/>
      <c r="AU832" s="48"/>
      <c r="AV832" s="48"/>
      <c r="AW832" s="48"/>
      <c r="AX832" s="48"/>
      <c r="AY832" s="48"/>
      <c r="AZ832" s="48"/>
      <c r="BA832" s="48"/>
      <c r="BB832" s="48"/>
      <c r="BC832" s="48"/>
      <c r="BD832" s="48"/>
      <c r="BE832" s="48"/>
      <c r="BF832" s="48"/>
      <c r="BG832" s="48"/>
      <c r="BH832" s="48"/>
      <c r="BI832" s="48"/>
      <c r="BJ832" s="48"/>
      <c r="BK832" s="48"/>
      <c r="BL832" s="48"/>
      <c r="BM832" s="48"/>
      <c r="BN832" s="48"/>
      <c r="BO832" s="48"/>
      <c r="BP832" s="48"/>
      <c r="BQ832" s="48"/>
      <c r="BR832" s="48"/>
      <c r="BS832" s="48"/>
      <c r="BT832" s="48"/>
      <c r="BU832" s="48"/>
      <c r="BV832" s="48"/>
      <c r="BW832" s="48"/>
      <c r="BX832" s="48"/>
      <c r="BY832" s="48"/>
      <c r="BZ832" s="48"/>
      <c r="CA832" s="48"/>
      <c r="CB832" s="48"/>
      <c r="CC832" s="48"/>
      <c r="CD832" s="48"/>
      <c r="CE832" s="48"/>
      <c r="CF832" s="48"/>
      <c r="CG832" s="48"/>
      <c r="CH832" s="50"/>
      <c r="CI832" s="52">
        <f t="shared" ref="CI832:CI837" si="69">BR832-SUM(BK832,AM832:AN832,AT832,AW832)</f>
        <v>0</v>
      </c>
      <c r="CJ832" s="4"/>
      <c r="CK832" s="43">
        <f t="shared" si="62"/>
        <v>0</v>
      </c>
    </row>
    <row r="833" customHeight="1" spans="1:89">
      <c r="A833" s="12">
        <v>828</v>
      </c>
      <c r="B833" s="44">
        <v>201807</v>
      </c>
      <c r="C833" s="45">
        <v>58</v>
      </c>
      <c r="D833" s="46" t="s">
        <v>144</v>
      </c>
      <c r="E833" s="47"/>
      <c r="F833" s="47"/>
      <c r="G833" s="47"/>
      <c r="H833" s="47"/>
      <c r="I833" s="47"/>
      <c r="J833" s="47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/>
      <c r="V833" s="48"/>
      <c r="W833" s="48"/>
      <c r="X833" s="48"/>
      <c r="Y833" s="48"/>
      <c r="Z833" s="48"/>
      <c r="AA833" s="48"/>
      <c r="AB833" s="48"/>
      <c r="AC833" s="48"/>
      <c r="AD833" s="48"/>
      <c r="AE833" s="48"/>
      <c r="AF833" s="48"/>
      <c r="AG833" s="49"/>
      <c r="AH833" s="48"/>
      <c r="AI833" s="48"/>
      <c r="AJ833" s="49"/>
      <c r="AK833" s="48"/>
      <c r="AL833" s="50"/>
      <c r="AM833" s="51"/>
      <c r="AN833" s="48"/>
      <c r="AO833" s="48"/>
      <c r="AP833" s="48"/>
      <c r="AQ833" s="48"/>
      <c r="AR833" s="48"/>
      <c r="AS833" s="48"/>
      <c r="AT833" s="48"/>
      <c r="AU833" s="48"/>
      <c r="AV833" s="48"/>
      <c r="AW833" s="48"/>
      <c r="AX833" s="48"/>
      <c r="AY833" s="48"/>
      <c r="AZ833" s="48"/>
      <c r="BA833" s="48"/>
      <c r="BB833" s="48"/>
      <c r="BC833" s="48"/>
      <c r="BD833" s="48"/>
      <c r="BE833" s="48"/>
      <c r="BF833" s="48"/>
      <c r="BG833" s="48"/>
      <c r="BH833" s="48"/>
      <c r="BI833" s="48"/>
      <c r="BJ833" s="48"/>
      <c r="BK833" s="48"/>
      <c r="BL833" s="48"/>
      <c r="BM833" s="48"/>
      <c r="BN833" s="48"/>
      <c r="BO833" s="48"/>
      <c r="BP833" s="48"/>
      <c r="BQ833" s="48"/>
      <c r="BR833" s="48"/>
      <c r="BS833" s="48"/>
      <c r="BT833" s="48"/>
      <c r="BU833" s="48"/>
      <c r="BV833" s="48"/>
      <c r="BW833" s="48"/>
      <c r="BX833" s="48"/>
      <c r="BY833" s="48"/>
      <c r="BZ833" s="48"/>
      <c r="CA833" s="48"/>
      <c r="CB833" s="48"/>
      <c r="CC833" s="48"/>
      <c r="CD833" s="48"/>
      <c r="CE833" s="48"/>
      <c r="CF833" s="48"/>
      <c r="CG833" s="48"/>
      <c r="CH833" s="50"/>
      <c r="CI833" s="52"/>
      <c r="CJ833" s="4">
        <f>Q833-AN833</f>
        <v>0</v>
      </c>
      <c r="CK833" s="43">
        <f t="shared" si="62"/>
        <v>0</v>
      </c>
    </row>
    <row r="834" customHeight="1" spans="1:89">
      <c r="A834" s="12">
        <v>829</v>
      </c>
      <c r="B834" s="44">
        <v>201807</v>
      </c>
      <c r="C834" s="45">
        <v>59</v>
      </c>
      <c r="D834" s="46" t="s">
        <v>145</v>
      </c>
      <c r="E834" s="47"/>
      <c r="F834" s="47"/>
      <c r="G834" s="47"/>
      <c r="H834" s="47"/>
      <c r="I834" s="47"/>
      <c r="J834" s="47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/>
      <c r="W834" s="48"/>
      <c r="X834" s="48"/>
      <c r="Y834" s="48"/>
      <c r="Z834" s="48"/>
      <c r="AA834" s="48"/>
      <c r="AB834" s="48"/>
      <c r="AC834" s="48"/>
      <c r="AD834" s="48"/>
      <c r="AE834" s="48"/>
      <c r="AF834" s="48"/>
      <c r="AG834" s="49"/>
      <c r="AH834" s="48"/>
      <c r="AI834" s="48"/>
      <c r="AJ834" s="49"/>
      <c r="AK834" s="48"/>
      <c r="AL834" s="50"/>
      <c r="AM834" s="51"/>
      <c r="AN834" s="48"/>
      <c r="AO834" s="48"/>
      <c r="AP834" s="48"/>
      <c r="AQ834" s="48"/>
      <c r="AR834" s="48"/>
      <c r="AS834" s="48"/>
      <c r="AT834" s="48"/>
      <c r="AU834" s="48"/>
      <c r="AV834" s="48"/>
      <c r="AW834" s="48"/>
      <c r="AX834" s="48"/>
      <c r="AY834" s="48"/>
      <c r="AZ834" s="48"/>
      <c r="BA834" s="48"/>
      <c r="BB834" s="48"/>
      <c r="BC834" s="48"/>
      <c r="BD834" s="48"/>
      <c r="BE834" s="48"/>
      <c r="BF834" s="48"/>
      <c r="BG834" s="48"/>
      <c r="BH834" s="48"/>
      <c r="BI834" s="48"/>
      <c r="BJ834" s="48"/>
      <c r="BK834" s="48"/>
      <c r="BL834" s="48"/>
      <c r="BM834" s="48"/>
      <c r="BN834" s="48"/>
      <c r="BO834" s="48"/>
      <c r="BP834" s="48"/>
      <c r="BQ834" s="48"/>
      <c r="BR834" s="48"/>
      <c r="BS834" s="48"/>
      <c r="BT834" s="48"/>
      <c r="BU834" s="48"/>
      <c r="BV834" s="48"/>
      <c r="BW834" s="48"/>
      <c r="BX834" s="48"/>
      <c r="BY834" s="48"/>
      <c r="BZ834" s="48"/>
      <c r="CA834" s="48"/>
      <c r="CB834" s="48"/>
      <c r="CC834" s="48"/>
      <c r="CD834" s="48"/>
      <c r="CE834" s="48"/>
      <c r="CF834" s="48"/>
      <c r="CG834" s="48"/>
      <c r="CH834" s="50"/>
      <c r="CI834" s="52">
        <f t="shared" si="69"/>
        <v>0</v>
      </c>
      <c r="CJ834" s="4"/>
      <c r="CK834" s="43">
        <f t="shared" si="62"/>
        <v>0</v>
      </c>
    </row>
    <row r="835" customHeight="1" spans="1:89">
      <c r="A835" s="12">
        <v>830</v>
      </c>
      <c r="B835" s="44">
        <v>201807</v>
      </c>
      <c r="C835" s="45">
        <v>60</v>
      </c>
      <c r="D835" s="46" t="s">
        <v>146</v>
      </c>
      <c r="E835" s="47"/>
      <c r="F835" s="47"/>
      <c r="G835" s="47"/>
      <c r="H835" s="47"/>
      <c r="I835" s="47"/>
      <c r="J835" s="47"/>
      <c r="K835" s="48"/>
      <c r="L835" s="48"/>
      <c r="M835" s="48"/>
      <c r="N835" s="48"/>
      <c r="O835" s="48"/>
      <c r="P835" s="48"/>
      <c r="Q835" s="48"/>
      <c r="R835" s="48"/>
      <c r="S835" s="48"/>
      <c r="T835" s="48"/>
      <c r="U835" s="48"/>
      <c r="V835" s="48"/>
      <c r="W835" s="48"/>
      <c r="X835" s="48"/>
      <c r="Y835" s="48"/>
      <c r="Z835" s="48"/>
      <c r="AA835" s="48"/>
      <c r="AB835" s="48"/>
      <c r="AC835" s="48"/>
      <c r="AD835" s="48"/>
      <c r="AE835" s="48"/>
      <c r="AF835" s="48"/>
      <c r="AG835" s="49"/>
      <c r="AH835" s="48"/>
      <c r="AI835" s="48"/>
      <c r="AJ835" s="49"/>
      <c r="AK835" s="48"/>
      <c r="AL835" s="50"/>
      <c r="AM835" s="51"/>
      <c r="AN835" s="48"/>
      <c r="AO835" s="48"/>
      <c r="AP835" s="48"/>
      <c r="AQ835" s="48"/>
      <c r="AR835" s="48"/>
      <c r="AS835" s="48"/>
      <c r="AT835" s="48"/>
      <c r="AU835" s="48"/>
      <c r="AV835" s="48"/>
      <c r="AW835" s="48"/>
      <c r="AX835" s="48"/>
      <c r="AY835" s="48"/>
      <c r="AZ835" s="48"/>
      <c r="BA835" s="48"/>
      <c r="BB835" s="48"/>
      <c r="BC835" s="48"/>
      <c r="BD835" s="48"/>
      <c r="BE835" s="48"/>
      <c r="BF835" s="48"/>
      <c r="BG835" s="48"/>
      <c r="BH835" s="48"/>
      <c r="BI835" s="48"/>
      <c r="BJ835" s="48"/>
      <c r="BK835" s="48"/>
      <c r="BL835" s="48"/>
      <c r="BM835" s="48"/>
      <c r="BN835" s="48"/>
      <c r="BO835" s="48"/>
      <c r="BP835" s="48"/>
      <c r="BQ835" s="48"/>
      <c r="BR835" s="48"/>
      <c r="BS835" s="48"/>
      <c r="BT835" s="48"/>
      <c r="BU835" s="48"/>
      <c r="BV835" s="48"/>
      <c r="BW835" s="48"/>
      <c r="BX835" s="48"/>
      <c r="BY835" s="48"/>
      <c r="BZ835" s="48"/>
      <c r="CA835" s="48"/>
      <c r="CB835" s="48"/>
      <c r="CC835" s="48"/>
      <c r="CD835" s="48"/>
      <c r="CE835" s="48"/>
      <c r="CF835" s="48"/>
      <c r="CG835" s="48"/>
      <c r="CH835" s="50"/>
      <c r="CI835" s="52">
        <f t="shared" si="69"/>
        <v>0</v>
      </c>
      <c r="CJ835" s="4"/>
      <c r="CK835" s="43">
        <f t="shared" si="62"/>
        <v>0</v>
      </c>
    </row>
    <row r="836" customHeight="1" spans="1:89">
      <c r="A836" s="12">
        <v>831</v>
      </c>
      <c r="B836" s="44">
        <v>201807</v>
      </c>
      <c r="C836" s="45">
        <v>61</v>
      </c>
      <c r="D836" s="46" t="s">
        <v>147</v>
      </c>
      <c r="E836" s="47"/>
      <c r="F836" s="47"/>
      <c r="G836" s="47"/>
      <c r="H836" s="47"/>
      <c r="I836" s="47"/>
      <c r="J836" s="47"/>
      <c r="K836" s="48"/>
      <c r="L836" s="48"/>
      <c r="M836" s="48"/>
      <c r="N836" s="48"/>
      <c r="O836" s="48"/>
      <c r="P836" s="48"/>
      <c r="Q836" s="48"/>
      <c r="R836" s="48"/>
      <c r="S836" s="48"/>
      <c r="T836" s="48"/>
      <c r="U836" s="48"/>
      <c r="V836" s="48"/>
      <c r="W836" s="48"/>
      <c r="X836" s="48"/>
      <c r="Y836" s="48"/>
      <c r="Z836" s="48"/>
      <c r="AA836" s="48"/>
      <c r="AB836" s="48"/>
      <c r="AC836" s="48"/>
      <c r="AD836" s="48"/>
      <c r="AE836" s="48"/>
      <c r="AF836" s="48"/>
      <c r="AG836" s="49"/>
      <c r="AH836" s="48"/>
      <c r="AI836" s="48"/>
      <c r="AJ836" s="49"/>
      <c r="AK836" s="48"/>
      <c r="AL836" s="50"/>
      <c r="AM836" s="51"/>
      <c r="AN836" s="48"/>
      <c r="AO836" s="48"/>
      <c r="AP836" s="48"/>
      <c r="AQ836" s="48"/>
      <c r="AR836" s="48"/>
      <c r="AS836" s="48"/>
      <c r="AT836" s="48"/>
      <c r="AU836" s="48"/>
      <c r="AV836" s="48"/>
      <c r="AW836" s="48"/>
      <c r="AX836" s="48"/>
      <c r="AY836" s="48"/>
      <c r="AZ836" s="48"/>
      <c r="BA836" s="48"/>
      <c r="BB836" s="48"/>
      <c r="BC836" s="48"/>
      <c r="BD836" s="48"/>
      <c r="BE836" s="48"/>
      <c r="BF836" s="48"/>
      <c r="BG836" s="48"/>
      <c r="BH836" s="48"/>
      <c r="BI836" s="48"/>
      <c r="BJ836" s="48"/>
      <c r="BK836" s="48"/>
      <c r="BL836" s="48"/>
      <c r="BM836" s="48"/>
      <c r="BN836" s="48"/>
      <c r="BO836" s="48"/>
      <c r="BP836" s="48"/>
      <c r="BQ836" s="48"/>
      <c r="BR836" s="48"/>
      <c r="BS836" s="48"/>
      <c r="BT836" s="48"/>
      <c r="BU836" s="48"/>
      <c r="BV836" s="48"/>
      <c r="BW836" s="48"/>
      <c r="BX836" s="48"/>
      <c r="BY836" s="48"/>
      <c r="BZ836" s="48"/>
      <c r="CA836" s="48"/>
      <c r="CB836" s="48"/>
      <c r="CC836" s="48"/>
      <c r="CD836" s="48"/>
      <c r="CE836" s="48"/>
      <c r="CF836" s="48"/>
      <c r="CG836" s="48"/>
      <c r="CH836" s="50"/>
      <c r="CI836" s="52">
        <f t="shared" si="69"/>
        <v>0</v>
      </c>
      <c r="CJ836" s="4"/>
      <c r="CK836" s="43">
        <f t="shared" si="62"/>
        <v>0</v>
      </c>
    </row>
    <row r="837" customHeight="1" spans="1:89">
      <c r="A837" s="12">
        <v>832</v>
      </c>
      <c r="B837" s="44">
        <v>201807</v>
      </c>
      <c r="C837" s="45">
        <v>62</v>
      </c>
      <c r="D837" s="46" t="s">
        <v>148</v>
      </c>
      <c r="E837" s="47"/>
      <c r="F837" s="47"/>
      <c r="G837" s="47"/>
      <c r="H837" s="47"/>
      <c r="I837" s="47"/>
      <c r="J837" s="47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  <c r="AA837" s="48"/>
      <c r="AB837" s="48"/>
      <c r="AC837" s="48"/>
      <c r="AD837" s="48"/>
      <c r="AE837" s="48"/>
      <c r="AF837" s="48"/>
      <c r="AG837" s="49"/>
      <c r="AH837" s="48"/>
      <c r="AI837" s="48"/>
      <c r="AJ837" s="49"/>
      <c r="AK837" s="48"/>
      <c r="AL837" s="50"/>
      <c r="AM837" s="51"/>
      <c r="AN837" s="48"/>
      <c r="AO837" s="48"/>
      <c r="AP837" s="48"/>
      <c r="AQ837" s="48"/>
      <c r="AR837" s="48"/>
      <c r="AS837" s="48"/>
      <c r="AT837" s="48"/>
      <c r="AU837" s="48"/>
      <c r="AV837" s="48"/>
      <c r="AW837" s="48"/>
      <c r="AX837" s="48"/>
      <c r="AY837" s="48"/>
      <c r="AZ837" s="48"/>
      <c r="BA837" s="48"/>
      <c r="BB837" s="48"/>
      <c r="BC837" s="48"/>
      <c r="BD837" s="48"/>
      <c r="BE837" s="48"/>
      <c r="BF837" s="48"/>
      <c r="BG837" s="48"/>
      <c r="BH837" s="48"/>
      <c r="BI837" s="48"/>
      <c r="BJ837" s="48"/>
      <c r="BK837" s="48"/>
      <c r="BL837" s="48"/>
      <c r="BM837" s="48"/>
      <c r="BN837" s="48"/>
      <c r="BO837" s="48"/>
      <c r="BP837" s="48"/>
      <c r="BQ837" s="48"/>
      <c r="BR837" s="48"/>
      <c r="BS837" s="48"/>
      <c r="BT837" s="48"/>
      <c r="BU837" s="48"/>
      <c r="BV837" s="48"/>
      <c r="BW837" s="48"/>
      <c r="BX837" s="48"/>
      <c r="BY837" s="48"/>
      <c r="BZ837" s="48"/>
      <c r="CA837" s="48"/>
      <c r="CB837" s="48"/>
      <c r="CC837" s="48"/>
      <c r="CD837" s="48"/>
      <c r="CE837" s="48"/>
      <c r="CF837" s="48"/>
      <c r="CG837" s="48"/>
      <c r="CH837" s="50"/>
      <c r="CI837" s="52">
        <f t="shared" si="69"/>
        <v>0</v>
      </c>
      <c r="CJ837" s="4"/>
      <c r="CK837" s="43">
        <f t="shared" si="62"/>
        <v>0</v>
      </c>
    </row>
    <row r="838" customHeight="1" spans="1:89">
      <c r="A838" s="12">
        <v>833</v>
      </c>
      <c r="B838" s="44">
        <v>201807</v>
      </c>
      <c r="C838" s="45">
        <v>63</v>
      </c>
      <c r="D838" s="46" t="s">
        <v>149</v>
      </c>
      <c r="E838" s="47"/>
      <c r="F838" s="47"/>
      <c r="G838" s="47"/>
      <c r="H838" s="47"/>
      <c r="I838" s="47"/>
      <c r="J838" s="47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/>
      <c r="V838" s="48"/>
      <c r="W838" s="48"/>
      <c r="X838" s="48"/>
      <c r="Y838" s="48"/>
      <c r="Z838" s="48"/>
      <c r="AA838" s="48"/>
      <c r="AB838" s="48"/>
      <c r="AC838" s="48"/>
      <c r="AD838" s="48"/>
      <c r="AE838" s="48"/>
      <c r="AF838" s="48"/>
      <c r="AG838" s="49"/>
      <c r="AH838" s="48"/>
      <c r="AI838" s="48"/>
      <c r="AJ838" s="49"/>
      <c r="AK838" s="48"/>
      <c r="AL838" s="50"/>
      <c r="AM838" s="51"/>
      <c r="AN838" s="48"/>
      <c r="AO838" s="48"/>
      <c r="AP838" s="48"/>
      <c r="AQ838" s="48"/>
      <c r="AR838" s="48"/>
      <c r="AS838" s="48"/>
      <c r="AT838" s="48"/>
      <c r="AU838" s="48"/>
      <c r="AV838" s="48"/>
      <c r="AW838" s="48"/>
      <c r="AX838" s="48"/>
      <c r="AY838" s="48"/>
      <c r="AZ838" s="48"/>
      <c r="BA838" s="48"/>
      <c r="BB838" s="48"/>
      <c r="BC838" s="48"/>
      <c r="BD838" s="48"/>
      <c r="BE838" s="48"/>
      <c r="BF838" s="48"/>
      <c r="BG838" s="48"/>
      <c r="BH838" s="48"/>
      <c r="BI838" s="48"/>
      <c r="BJ838" s="48"/>
      <c r="BK838" s="48"/>
      <c r="BL838" s="48"/>
      <c r="BM838" s="48"/>
      <c r="BN838" s="48"/>
      <c r="BO838" s="48"/>
      <c r="BP838" s="48"/>
      <c r="BQ838" s="48"/>
      <c r="BR838" s="48"/>
      <c r="BS838" s="48"/>
      <c r="BT838" s="48"/>
      <c r="BU838" s="48"/>
      <c r="BV838" s="48"/>
      <c r="BW838" s="48"/>
      <c r="BX838" s="48"/>
      <c r="BY838" s="48"/>
      <c r="BZ838" s="48"/>
      <c r="CA838" s="48"/>
      <c r="CB838" s="48"/>
      <c r="CC838" s="48"/>
      <c r="CD838" s="48"/>
      <c r="CE838" s="48"/>
      <c r="CF838" s="48"/>
      <c r="CG838" s="48"/>
      <c r="CH838" s="50"/>
      <c r="CI838" s="52"/>
      <c r="CJ838" s="4">
        <f t="shared" ref="CJ838:CJ842" si="70">Q838-AN838</f>
        <v>0</v>
      </c>
      <c r="CK838" s="43">
        <f t="shared" si="62"/>
        <v>0</v>
      </c>
    </row>
    <row r="839" customHeight="1" spans="1:89">
      <c r="A839" s="12">
        <v>834</v>
      </c>
      <c r="B839" s="44">
        <v>201807</v>
      </c>
      <c r="C839" s="45">
        <v>64</v>
      </c>
      <c r="D839" s="46" t="s">
        <v>150</v>
      </c>
      <c r="E839" s="47"/>
      <c r="F839" s="47"/>
      <c r="G839" s="47"/>
      <c r="H839" s="47"/>
      <c r="I839" s="47"/>
      <c r="J839" s="47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/>
      <c r="V839" s="48"/>
      <c r="W839" s="48"/>
      <c r="X839" s="48"/>
      <c r="Y839" s="48"/>
      <c r="Z839" s="48"/>
      <c r="AA839" s="48"/>
      <c r="AB839" s="48"/>
      <c r="AC839" s="48"/>
      <c r="AD839" s="48"/>
      <c r="AE839" s="48"/>
      <c r="AF839" s="48"/>
      <c r="AG839" s="49"/>
      <c r="AH839" s="48"/>
      <c r="AI839" s="48"/>
      <c r="AJ839" s="49"/>
      <c r="AK839" s="48"/>
      <c r="AL839" s="50"/>
      <c r="AM839" s="51"/>
      <c r="AN839" s="48"/>
      <c r="AO839" s="48"/>
      <c r="AP839" s="48"/>
      <c r="AQ839" s="48"/>
      <c r="AR839" s="48"/>
      <c r="AS839" s="48"/>
      <c r="AT839" s="48"/>
      <c r="AU839" s="48"/>
      <c r="AV839" s="48"/>
      <c r="AW839" s="48"/>
      <c r="AX839" s="48"/>
      <c r="AY839" s="48"/>
      <c r="AZ839" s="48"/>
      <c r="BA839" s="48"/>
      <c r="BB839" s="48"/>
      <c r="BC839" s="48"/>
      <c r="BD839" s="48"/>
      <c r="BE839" s="48"/>
      <c r="BF839" s="48"/>
      <c r="BG839" s="48"/>
      <c r="BH839" s="48"/>
      <c r="BI839" s="48"/>
      <c r="BJ839" s="48"/>
      <c r="BK839" s="48"/>
      <c r="BL839" s="48"/>
      <c r="BM839" s="48"/>
      <c r="BN839" s="48"/>
      <c r="BO839" s="48"/>
      <c r="BP839" s="48"/>
      <c r="BQ839" s="48"/>
      <c r="BR839" s="48"/>
      <c r="BS839" s="48"/>
      <c r="BT839" s="48"/>
      <c r="BU839" s="48"/>
      <c r="BV839" s="48"/>
      <c r="BW839" s="48"/>
      <c r="BX839" s="48"/>
      <c r="BY839" s="48"/>
      <c r="BZ839" s="48"/>
      <c r="CA839" s="48"/>
      <c r="CB839" s="48"/>
      <c r="CC839" s="48"/>
      <c r="CD839" s="48"/>
      <c r="CE839" s="48"/>
      <c r="CF839" s="48"/>
      <c r="CG839" s="48"/>
      <c r="CH839" s="50"/>
      <c r="CI839" s="52">
        <f t="shared" ref="CI839:CI849" si="71">BR839-SUM(BK839,AM839:AN839,AT839,AW839)</f>
        <v>0</v>
      </c>
      <c r="CJ839" s="4"/>
      <c r="CK839" s="43">
        <f t="shared" si="62"/>
        <v>0</v>
      </c>
    </row>
    <row r="840" customHeight="1" spans="1:89">
      <c r="A840" s="12">
        <v>835</v>
      </c>
      <c r="B840" s="44">
        <v>201807</v>
      </c>
      <c r="C840" s="45">
        <v>65</v>
      </c>
      <c r="D840" s="46" t="s">
        <v>151</v>
      </c>
      <c r="E840" s="47"/>
      <c r="F840" s="47"/>
      <c r="G840" s="47"/>
      <c r="H840" s="47"/>
      <c r="I840" s="47"/>
      <c r="J840" s="47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/>
      <c r="W840" s="48"/>
      <c r="X840" s="48"/>
      <c r="Y840" s="48"/>
      <c r="Z840" s="48"/>
      <c r="AA840" s="48"/>
      <c r="AB840" s="48"/>
      <c r="AC840" s="48"/>
      <c r="AD840" s="48"/>
      <c r="AE840" s="48"/>
      <c r="AF840" s="48"/>
      <c r="AG840" s="49"/>
      <c r="AH840" s="48"/>
      <c r="AI840" s="48"/>
      <c r="AJ840" s="49"/>
      <c r="AK840" s="48"/>
      <c r="AL840" s="50"/>
      <c r="AM840" s="51"/>
      <c r="AN840" s="48"/>
      <c r="AO840" s="48"/>
      <c r="AP840" s="48"/>
      <c r="AQ840" s="48"/>
      <c r="AR840" s="48"/>
      <c r="AS840" s="48"/>
      <c r="AT840" s="48"/>
      <c r="AU840" s="48"/>
      <c r="AV840" s="48"/>
      <c r="AW840" s="48"/>
      <c r="AX840" s="48"/>
      <c r="AY840" s="48"/>
      <c r="AZ840" s="48"/>
      <c r="BA840" s="48"/>
      <c r="BB840" s="48"/>
      <c r="BC840" s="48"/>
      <c r="BD840" s="48"/>
      <c r="BE840" s="48"/>
      <c r="BF840" s="48"/>
      <c r="BG840" s="48"/>
      <c r="BH840" s="48"/>
      <c r="BI840" s="48"/>
      <c r="BJ840" s="48"/>
      <c r="BK840" s="48"/>
      <c r="BL840" s="48"/>
      <c r="BM840" s="48"/>
      <c r="BN840" s="48"/>
      <c r="BO840" s="48"/>
      <c r="BP840" s="48"/>
      <c r="BQ840" s="48"/>
      <c r="BR840" s="48"/>
      <c r="BS840" s="48"/>
      <c r="BT840" s="48"/>
      <c r="BU840" s="48"/>
      <c r="BV840" s="48"/>
      <c r="BW840" s="48"/>
      <c r="BX840" s="48"/>
      <c r="BY840" s="48"/>
      <c r="BZ840" s="48"/>
      <c r="CA840" s="48"/>
      <c r="CB840" s="48"/>
      <c r="CC840" s="48"/>
      <c r="CD840" s="48"/>
      <c r="CE840" s="48"/>
      <c r="CF840" s="48"/>
      <c r="CG840" s="48"/>
      <c r="CH840" s="50"/>
      <c r="CI840" s="52"/>
      <c r="CJ840" s="4">
        <f t="shared" si="70"/>
        <v>0</v>
      </c>
      <c r="CK840" s="43">
        <f t="shared" si="62"/>
        <v>0</v>
      </c>
    </row>
    <row r="841" customHeight="1" spans="1:89">
      <c r="A841" s="12">
        <v>836</v>
      </c>
      <c r="B841" s="44">
        <v>201807</v>
      </c>
      <c r="C841" s="45">
        <v>66</v>
      </c>
      <c r="D841" s="46" t="s">
        <v>152</v>
      </c>
      <c r="E841" s="47"/>
      <c r="F841" s="47"/>
      <c r="G841" s="47"/>
      <c r="H841" s="47"/>
      <c r="I841" s="47"/>
      <c r="J841" s="47"/>
      <c r="K841" s="48"/>
      <c r="L841" s="48"/>
      <c r="M841" s="48"/>
      <c r="N841" s="48"/>
      <c r="O841" s="48"/>
      <c r="P841" s="48"/>
      <c r="Q841" s="48"/>
      <c r="R841" s="48"/>
      <c r="S841" s="48"/>
      <c r="T841" s="48"/>
      <c r="U841" s="48"/>
      <c r="V841" s="48"/>
      <c r="W841" s="48"/>
      <c r="X841" s="48"/>
      <c r="Y841" s="48"/>
      <c r="Z841" s="48"/>
      <c r="AA841" s="48"/>
      <c r="AB841" s="48"/>
      <c r="AC841" s="48"/>
      <c r="AD841" s="48"/>
      <c r="AE841" s="48"/>
      <c r="AF841" s="48"/>
      <c r="AG841" s="49"/>
      <c r="AH841" s="48"/>
      <c r="AI841" s="48"/>
      <c r="AJ841" s="49"/>
      <c r="AK841" s="48"/>
      <c r="AL841" s="50"/>
      <c r="AM841" s="51"/>
      <c r="AN841" s="48"/>
      <c r="AO841" s="48"/>
      <c r="AP841" s="48"/>
      <c r="AQ841" s="48"/>
      <c r="AR841" s="48"/>
      <c r="AS841" s="48"/>
      <c r="AT841" s="48"/>
      <c r="AU841" s="48"/>
      <c r="AV841" s="48"/>
      <c r="AW841" s="48"/>
      <c r="AX841" s="48"/>
      <c r="AY841" s="48"/>
      <c r="AZ841" s="48"/>
      <c r="BA841" s="48"/>
      <c r="BB841" s="48"/>
      <c r="BC841" s="48"/>
      <c r="BD841" s="48"/>
      <c r="BE841" s="48"/>
      <c r="BF841" s="48"/>
      <c r="BG841" s="48"/>
      <c r="BH841" s="48"/>
      <c r="BI841" s="48"/>
      <c r="BJ841" s="48"/>
      <c r="BK841" s="48"/>
      <c r="BL841" s="48"/>
      <c r="BM841" s="48"/>
      <c r="BN841" s="48"/>
      <c r="BO841" s="48"/>
      <c r="BP841" s="48"/>
      <c r="BQ841" s="48"/>
      <c r="BR841" s="48"/>
      <c r="BS841" s="48"/>
      <c r="BT841" s="48"/>
      <c r="BU841" s="48"/>
      <c r="BV841" s="48"/>
      <c r="BW841" s="48"/>
      <c r="BX841" s="48"/>
      <c r="BY841" s="48"/>
      <c r="BZ841" s="48"/>
      <c r="CA841" s="48"/>
      <c r="CB841" s="48"/>
      <c r="CC841" s="48"/>
      <c r="CD841" s="48"/>
      <c r="CE841" s="48"/>
      <c r="CF841" s="48"/>
      <c r="CG841" s="48"/>
      <c r="CH841" s="50"/>
      <c r="CI841" s="52"/>
      <c r="CJ841" s="4">
        <f t="shared" si="70"/>
        <v>0</v>
      </c>
      <c r="CK841" s="43">
        <f t="shared" si="62"/>
        <v>0</v>
      </c>
    </row>
    <row r="842" customHeight="1" spans="1:89">
      <c r="A842" s="12">
        <v>837</v>
      </c>
      <c r="B842" s="44">
        <v>201807</v>
      </c>
      <c r="C842" s="45">
        <v>67</v>
      </c>
      <c r="D842" s="46" t="s">
        <v>153</v>
      </c>
      <c r="E842" s="47"/>
      <c r="F842" s="47"/>
      <c r="G842" s="47"/>
      <c r="H842" s="47"/>
      <c r="I842" s="47"/>
      <c r="J842" s="47"/>
      <c r="K842" s="48"/>
      <c r="L842" s="48"/>
      <c r="M842" s="48"/>
      <c r="N842" s="48"/>
      <c r="O842" s="48"/>
      <c r="P842" s="48"/>
      <c r="Q842" s="48"/>
      <c r="R842" s="48"/>
      <c r="S842" s="48"/>
      <c r="T842" s="48"/>
      <c r="U842" s="48"/>
      <c r="V842" s="48"/>
      <c r="W842" s="48"/>
      <c r="X842" s="48"/>
      <c r="Y842" s="48"/>
      <c r="Z842" s="48"/>
      <c r="AA842" s="48"/>
      <c r="AB842" s="48"/>
      <c r="AC842" s="48"/>
      <c r="AD842" s="48"/>
      <c r="AE842" s="48"/>
      <c r="AF842" s="48"/>
      <c r="AG842" s="49"/>
      <c r="AH842" s="48"/>
      <c r="AI842" s="48"/>
      <c r="AJ842" s="49"/>
      <c r="AK842" s="48"/>
      <c r="AL842" s="50"/>
      <c r="AM842" s="51"/>
      <c r="AN842" s="48"/>
      <c r="AO842" s="48"/>
      <c r="AP842" s="48"/>
      <c r="AQ842" s="48"/>
      <c r="AR842" s="48"/>
      <c r="AS842" s="48"/>
      <c r="AT842" s="48"/>
      <c r="AU842" s="48"/>
      <c r="AV842" s="48"/>
      <c r="AW842" s="48"/>
      <c r="AX842" s="48"/>
      <c r="AY842" s="48"/>
      <c r="AZ842" s="48"/>
      <c r="BA842" s="48"/>
      <c r="BB842" s="48"/>
      <c r="BC842" s="48"/>
      <c r="BD842" s="48"/>
      <c r="BE842" s="48"/>
      <c r="BF842" s="48"/>
      <c r="BG842" s="48"/>
      <c r="BH842" s="48"/>
      <c r="BI842" s="48"/>
      <c r="BJ842" s="48"/>
      <c r="BK842" s="48"/>
      <c r="BL842" s="48"/>
      <c r="BM842" s="48"/>
      <c r="BN842" s="48"/>
      <c r="BO842" s="48"/>
      <c r="BP842" s="48"/>
      <c r="BQ842" s="48"/>
      <c r="BR842" s="48"/>
      <c r="BS842" s="48"/>
      <c r="BT842" s="48"/>
      <c r="BU842" s="48"/>
      <c r="BV842" s="48"/>
      <c r="BW842" s="48"/>
      <c r="BX842" s="48"/>
      <c r="BY842" s="48"/>
      <c r="BZ842" s="48"/>
      <c r="CA842" s="48"/>
      <c r="CB842" s="48"/>
      <c r="CC842" s="48"/>
      <c r="CD842" s="48"/>
      <c r="CE842" s="48"/>
      <c r="CF842" s="48"/>
      <c r="CG842" s="48"/>
      <c r="CH842" s="50"/>
      <c r="CI842" s="52"/>
      <c r="CJ842" s="4">
        <f t="shared" si="70"/>
        <v>0</v>
      </c>
      <c r="CK842" s="43">
        <f t="shared" si="62"/>
        <v>0</v>
      </c>
    </row>
    <row r="843" s="1" customFormat="1" customHeight="1" spans="1:89">
      <c r="A843" s="12">
        <v>838</v>
      </c>
      <c r="B843" s="44">
        <v>201807</v>
      </c>
      <c r="C843" s="45">
        <v>68</v>
      </c>
      <c r="D843" s="46" t="s">
        <v>154</v>
      </c>
      <c r="E843" s="47"/>
      <c r="F843" s="47"/>
      <c r="G843" s="47"/>
      <c r="H843" s="47"/>
      <c r="I843" s="47"/>
      <c r="J843" s="47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  <c r="AA843" s="48"/>
      <c r="AB843" s="48"/>
      <c r="AC843" s="48"/>
      <c r="AD843" s="48"/>
      <c r="AE843" s="48"/>
      <c r="AF843" s="48"/>
      <c r="AG843" s="49"/>
      <c r="AH843" s="48"/>
      <c r="AI843" s="48"/>
      <c r="AJ843" s="49"/>
      <c r="AK843" s="48"/>
      <c r="AL843" s="50"/>
      <c r="AM843" s="51"/>
      <c r="AN843" s="48"/>
      <c r="AO843" s="48"/>
      <c r="AP843" s="48"/>
      <c r="AQ843" s="48"/>
      <c r="AR843" s="48"/>
      <c r="AS843" s="48"/>
      <c r="AT843" s="48"/>
      <c r="AU843" s="48"/>
      <c r="AV843" s="48"/>
      <c r="AW843" s="48"/>
      <c r="AX843" s="48"/>
      <c r="AY843" s="48"/>
      <c r="AZ843" s="48"/>
      <c r="BA843" s="48"/>
      <c r="BB843" s="48"/>
      <c r="BC843" s="48"/>
      <c r="BD843" s="48"/>
      <c r="BE843" s="48"/>
      <c r="BF843" s="48"/>
      <c r="BG843" s="48"/>
      <c r="BH843" s="48"/>
      <c r="BI843" s="48"/>
      <c r="BJ843" s="48"/>
      <c r="BK843" s="48"/>
      <c r="BL843" s="48"/>
      <c r="BM843" s="48"/>
      <c r="BN843" s="48"/>
      <c r="BO843" s="48"/>
      <c r="BP843" s="48"/>
      <c r="BQ843" s="48"/>
      <c r="BR843" s="48"/>
      <c r="BS843" s="48"/>
      <c r="BT843" s="48"/>
      <c r="BU843" s="48"/>
      <c r="BV843" s="48"/>
      <c r="BW843" s="48"/>
      <c r="BX843" s="48"/>
      <c r="BY843" s="48"/>
      <c r="BZ843" s="48"/>
      <c r="CA843" s="48"/>
      <c r="CB843" s="48"/>
      <c r="CC843" s="48"/>
      <c r="CD843" s="48"/>
      <c r="CE843" s="48"/>
      <c r="CF843" s="48"/>
      <c r="CG843" s="48"/>
      <c r="CH843" s="50"/>
      <c r="CI843" s="52">
        <f t="shared" si="71"/>
        <v>0</v>
      </c>
      <c r="CJ843" s="6"/>
      <c r="CK843" s="43">
        <f t="shared" si="62"/>
        <v>0</v>
      </c>
    </row>
    <row r="844" s="1" customFormat="1" customHeight="1" spans="1:89">
      <c r="A844" s="12">
        <v>839</v>
      </c>
      <c r="B844" s="44">
        <v>201807</v>
      </c>
      <c r="C844" s="45">
        <v>69</v>
      </c>
      <c r="D844" s="46" t="s">
        <v>155</v>
      </c>
      <c r="E844" s="47"/>
      <c r="F844" s="47"/>
      <c r="G844" s="47"/>
      <c r="H844" s="47"/>
      <c r="I844" s="47"/>
      <c r="J844" s="47"/>
      <c r="K844" s="48"/>
      <c r="L844" s="48"/>
      <c r="M844" s="48"/>
      <c r="N844" s="48"/>
      <c r="O844" s="48"/>
      <c r="P844" s="48"/>
      <c r="Q844" s="48"/>
      <c r="R844" s="48"/>
      <c r="S844" s="48"/>
      <c r="T844" s="48"/>
      <c r="U844" s="48"/>
      <c r="V844" s="48"/>
      <c r="W844" s="48"/>
      <c r="X844" s="48"/>
      <c r="Y844" s="48"/>
      <c r="Z844" s="48"/>
      <c r="AA844" s="48"/>
      <c r="AB844" s="48"/>
      <c r="AC844" s="48"/>
      <c r="AD844" s="48"/>
      <c r="AE844" s="48"/>
      <c r="AF844" s="48"/>
      <c r="AG844" s="49"/>
      <c r="AH844" s="48"/>
      <c r="AI844" s="48"/>
      <c r="AJ844" s="49"/>
      <c r="AK844" s="48"/>
      <c r="AL844" s="50"/>
      <c r="AM844" s="51"/>
      <c r="AN844" s="48"/>
      <c r="AO844" s="48"/>
      <c r="AP844" s="48"/>
      <c r="AQ844" s="48"/>
      <c r="AR844" s="48"/>
      <c r="AS844" s="48"/>
      <c r="AT844" s="48"/>
      <c r="AU844" s="48"/>
      <c r="AV844" s="48"/>
      <c r="AW844" s="48"/>
      <c r="AX844" s="48"/>
      <c r="AY844" s="48"/>
      <c r="AZ844" s="48"/>
      <c r="BA844" s="48"/>
      <c r="BB844" s="48"/>
      <c r="BC844" s="48"/>
      <c r="BD844" s="48"/>
      <c r="BE844" s="48"/>
      <c r="BF844" s="48"/>
      <c r="BG844" s="48"/>
      <c r="BH844" s="48"/>
      <c r="BI844" s="48"/>
      <c r="BJ844" s="48"/>
      <c r="BK844" s="48"/>
      <c r="BL844" s="48"/>
      <c r="BM844" s="48"/>
      <c r="BN844" s="48"/>
      <c r="BO844" s="48"/>
      <c r="BP844" s="48"/>
      <c r="BQ844" s="48"/>
      <c r="BR844" s="48"/>
      <c r="BS844" s="48"/>
      <c r="BT844" s="48"/>
      <c r="BU844" s="48"/>
      <c r="BV844" s="48"/>
      <c r="BW844" s="48"/>
      <c r="BX844" s="48"/>
      <c r="BY844" s="48"/>
      <c r="BZ844" s="48"/>
      <c r="CA844" s="48"/>
      <c r="CB844" s="48"/>
      <c r="CC844" s="48"/>
      <c r="CD844" s="48"/>
      <c r="CE844" s="48"/>
      <c r="CF844" s="48"/>
      <c r="CG844" s="48"/>
      <c r="CH844" s="50"/>
      <c r="CI844" s="52">
        <f t="shared" si="71"/>
        <v>0</v>
      </c>
      <c r="CJ844" s="6"/>
      <c r="CK844" s="43">
        <f t="shared" si="62"/>
        <v>0</v>
      </c>
    </row>
    <row r="845" s="1" customFormat="1" customHeight="1" spans="1:89">
      <c r="A845" s="12">
        <v>840</v>
      </c>
      <c r="B845" s="44">
        <v>201807</v>
      </c>
      <c r="C845" s="45">
        <v>70</v>
      </c>
      <c r="D845" s="46" t="s">
        <v>156</v>
      </c>
      <c r="E845" s="47"/>
      <c r="F845" s="47"/>
      <c r="G845" s="47"/>
      <c r="H845" s="47"/>
      <c r="I845" s="47"/>
      <c r="J845" s="47"/>
      <c r="K845" s="48"/>
      <c r="L845" s="48"/>
      <c r="M845" s="48"/>
      <c r="N845" s="48"/>
      <c r="O845" s="48"/>
      <c r="P845" s="48"/>
      <c r="Q845" s="48"/>
      <c r="R845" s="48"/>
      <c r="S845" s="48"/>
      <c r="T845" s="48"/>
      <c r="U845" s="48"/>
      <c r="V845" s="48"/>
      <c r="W845" s="48"/>
      <c r="X845" s="48"/>
      <c r="Y845" s="48"/>
      <c r="Z845" s="48"/>
      <c r="AA845" s="48"/>
      <c r="AB845" s="48"/>
      <c r="AC845" s="48"/>
      <c r="AD845" s="48"/>
      <c r="AE845" s="48"/>
      <c r="AF845" s="48"/>
      <c r="AG845" s="49"/>
      <c r="AH845" s="48"/>
      <c r="AI845" s="48"/>
      <c r="AJ845" s="49"/>
      <c r="AK845" s="48"/>
      <c r="AL845" s="50"/>
      <c r="AM845" s="51"/>
      <c r="AN845" s="48"/>
      <c r="AO845" s="48"/>
      <c r="AP845" s="48"/>
      <c r="AQ845" s="48"/>
      <c r="AR845" s="48"/>
      <c r="AS845" s="48"/>
      <c r="AT845" s="48"/>
      <c r="AU845" s="48"/>
      <c r="AV845" s="48"/>
      <c r="AW845" s="48"/>
      <c r="AX845" s="48"/>
      <c r="AY845" s="48"/>
      <c r="AZ845" s="48"/>
      <c r="BA845" s="48"/>
      <c r="BB845" s="48"/>
      <c r="BC845" s="48"/>
      <c r="BD845" s="48"/>
      <c r="BE845" s="48"/>
      <c r="BF845" s="48"/>
      <c r="BG845" s="48"/>
      <c r="BH845" s="48"/>
      <c r="BI845" s="48"/>
      <c r="BJ845" s="48"/>
      <c r="BK845" s="48"/>
      <c r="BL845" s="48"/>
      <c r="BM845" s="48"/>
      <c r="BN845" s="48"/>
      <c r="BO845" s="48"/>
      <c r="BP845" s="48"/>
      <c r="BQ845" s="48"/>
      <c r="BR845" s="48"/>
      <c r="BS845" s="48"/>
      <c r="BT845" s="48"/>
      <c r="BU845" s="48"/>
      <c r="BV845" s="48"/>
      <c r="BW845" s="48"/>
      <c r="BX845" s="48"/>
      <c r="BY845" s="48"/>
      <c r="BZ845" s="48"/>
      <c r="CA845" s="48"/>
      <c r="CB845" s="48"/>
      <c r="CC845" s="48"/>
      <c r="CD845" s="48"/>
      <c r="CE845" s="48"/>
      <c r="CF845" s="48"/>
      <c r="CG845" s="48"/>
      <c r="CH845" s="50"/>
      <c r="CI845" s="52">
        <f t="shared" si="71"/>
        <v>0</v>
      </c>
      <c r="CJ845" s="6"/>
      <c r="CK845" s="43">
        <f t="shared" si="62"/>
        <v>0</v>
      </c>
    </row>
    <row r="846" s="1" customFormat="1" customHeight="1" spans="1:89">
      <c r="A846" s="12">
        <v>841</v>
      </c>
      <c r="B846" s="44">
        <v>201807</v>
      </c>
      <c r="C846" s="45">
        <v>71</v>
      </c>
      <c r="D846" s="46" t="s">
        <v>157</v>
      </c>
      <c r="E846" s="47"/>
      <c r="F846" s="47"/>
      <c r="G846" s="47"/>
      <c r="H846" s="47"/>
      <c r="I846" s="47"/>
      <c r="J846" s="47"/>
      <c r="K846" s="48"/>
      <c r="L846" s="48"/>
      <c r="M846" s="48"/>
      <c r="N846" s="48"/>
      <c r="O846" s="48"/>
      <c r="P846" s="48"/>
      <c r="Q846" s="48"/>
      <c r="R846" s="48"/>
      <c r="S846" s="48"/>
      <c r="T846" s="48"/>
      <c r="U846" s="48"/>
      <c r="V846" s="48"/>
      <c r="W846" s="48"/>
      <c r="X846" s="48"/>
      <c r="Y846" s="48"/>
      <c r="Z846" s="48"/>
      <c r="AA846" s="48"/>
      <c r="AB846" s="48"/>
      <c r="AC846" s="48"/>
      <c r="AD846" s="48"/>
      <c r="AE846" s="48"/>
      <c r="AF846" s="48"/>
      <c r="AG846" s="49"/>
      <c r="AH846" s="48"/>
      <c r="AI846" s="48"/>
      <c r="AJ846" s="49"/>
      <c r="AK846" s="48"/>
      <c r="AL846" s="50"/>
      <c r="AM846" s="51"/>
      <c r="AN846" s="48"/>
      <c r="AO846" s="48"/>
      <c r="AP846" s="48"/>
      <c r="AQ846" s="48"/>
      <c r="AR846" s="48"/>
      <c r="AS846" s="48"/>
      <c r="AT846" s="48"/>
      <c r="AU846" s="48"/>
      <c r="AV846" s="48"/>
      <c r="AW846" s="48"/>
      <c r="AX846" s="48"/>
      <c r="AY846" s="48"/>
      <c r="AZ846" s="48"/>
      <c r="BA846" s="48"/>
      <c r="BB846" s="48"/>
      <c r="BC846" s="48"/>
      <c r="BD846" s="48"/>
      <c r="BE846" s="48"/>
      <c r="BF846" s="48"/>
      <c r="BG846" s="48"/>
      <c r="BH846" s="48"/>
      <c r="BI846" s="48"/>
      <c r="BJ846" s="48"/>
      <c r="BK846" s="48"/>
      <c r="BL846" s="48"/>
      <c r="BM846" s="48"/>
      <c r="BN846" s="48"/>
      <c r="BO846" s="48"/>
      <c r="BP846" s="48"/>
      <c r="BQ846" s="48"/>
      <c r="BR846" s="48"/>
      <c r="BS846" s="48"/>
      <c r="BT846" s="48"/>
      <c r="BU846" s="48"/>
      <c r="BV846" s="48"/>
      <c r="BW846" s="48"/>
      <c r="BX846" s="48"/>
      <c r="BY846" s="48"/>
      <c r="BZ846" s="48"/>
      <c r="CA846" s="48"/>
      <c r="CB846" s="48"/>
      <c r="CC846" s="48"/>
      <c r="CD846" s="48"/>
      <c r="CE846" s="48"/>
      <c r="CF846" s="48"/>
      <c r="CG846" s="48"/>
      <c r="CH846" s="50"/>
      <c r="CI846" s="52">
        <f t="shared" si="71"/>
        <v>0</v>
      </c>
      <c r="CJ846" s="6"/>
      <c r="CK846" s="43">
        <f t="shared" si="62"/>
        <v>0</v>
      </c>
    </row>
    <row r="847" s="1" customFormat="1" customHeight="1" spans="1:89">
      <c r="A847" s="12">
        <v>842</v>
      </c>
      <c r="B847" s="44">
        <v>201807</v>
      </c>
      <c r="C847" s="45">
        <v>72</v>
      </c>
      <c r="D847" s="46" t="s">
        <v>158</v>
      </c>
      <c r="E847" s="47"/>
      <c r="F847" s="47"/>
      <c r="G847" s="47"/>
      <c r="H847" s="47"/>
      <c r="I847" s="47"/>
      <c r="J847" s="47"/>
      <c r="K847" s="48"/>
      <c r="L847" s="48"/>
      <c r="M847" s="48"/>
      <c r="N847" s="48"/>
      <c r="O847" s="48"/>
      <c r="P847" s="48"/>
      <c r="Q847" s="48"/>
      <c r="R847" s="48"/>
      <c r="S847" s="48"/>
      <c r="T847" s="48"/>
      <c r="U847" s="48"/>
      <c r="V847" s="48"/>
      <c r="W847" s="48"/>
      <c r="X847" s="48"/>
      <c r="Y847" s="48"/>
      <c r="Z847" s="48"/>
      <c r="AA847" s="48"/>
      <c r="AB847" s="48"/>
      <c r="AC847" s="48"/>
      <c r="AD847" s="48"/>
      <c r="AE847" s="48"/>
      <c r="AF847" s="48"/>
      <c r="AG847" s="49"/>
      <c r="AH847" s="48"/>
      <c r="AI847" s="48"/>
      <c r="AJ847" s="49"/>
      <c r="AK847" s="48"/>
      <c r="AL847" s="50"/>
      <c r="AM847" s="51"/>
      <c r="AN847" s="48"/>
      <c r="AO847" s="48"/>
      <c r="AP847" s="48"/>
      <c r="AQ847" s="48"/>
      <c r="AR847" s="48"/>
      <c r="AS847" s="48"/>
      <c r="AT847" s="48"/>
      <c r="AU847" s="48"/>
      <c r="AV847" s="48"/>
      <c r="AW847" s="48"/>
      <c r="AX847" s="48"/>
      <c r="AY847" s="48"/>
      <c r="AZ847" s="48"/>
      <c r="BA847" s="48"/>
      <c r="BB847" s="48"/>
      <c r="BC847" s="48"/>
      <c r="BD847" s="48"/>
      <c r="BE847" s="48"/>
      <c r="BF847" s="48"/>
      <c r="BG847" s="48"/>
      <c r="BH847" s="48"/>
      <c r="BI847" s="48"/>
      <c r="BJ847" s="48"/>
      <c r="BK847" s="48"/>
      <c r="BL847" s="48"/>
      <c r="BM847" s="48"/>
      <c r="BN847" s="48"/>
      <c r="BO847" s="48"/>
      <c r="BP847" s="48"/>
      <c r="BQ847" s="48"/>
      <c r="BR847" s="48"/>
      <c r="BS847" s="48"/>
      <c r="BT847" s="48"/>
      <c r="BU847" s="48"/>
      <c r="BV847" s="48"/>
      <c r="BW847" s="48"/>
      <c r="BX847" s="48"/>
      <c r="BY847" s="48"/>
      <c r="BZ847" s="48"/>
      <c r="CA847" s="48"/>
      <c r="CB847" s="48"/>
      <c r="CC847" s="48"/>
      <c r="CD847" s="48"/>
      <c r="CE847" s="48"/>
      <c r="CF847" s="48"/>
      <c r="CG847" s="48"/>
      <c r="CH847" s="50"/>
      <c r="CI847" s="52">
        <f t="shared" si="71"/>
        <v>0</v>
      </c>
      <c r="CJ847" s="6"/>
      <c r="CK847" s="43">
        <f t="shared" si="62"/>
        <v>0</v>
      </c>
    </row>
    <row r="848" s="1" customFormat="1" customHeight="1" spans="1:89">
      <c r="A848" s="12">
        <v>843</v>
      </c>
      <c r="B848" s="44">
        <v>201807</v>
      </c>
      <c r="C848" s="45">
        <v>73</v>
      </c>
      <c r="D848" s="46" t="s">
        <v>159</v>
      </c>
      <c r="E848" s="47"/>
      <c r="F848" s="47"/>
      <c r="G848" s="47"/>
      <c r="H848" s="47"/>
      <c r="I848" s="47"/>
      <c r="J848" s="47"/>
      <c r="K848" s="48"/>
      <c r="L848" s="48"/>
      <c r="M848" s="48"/>
      <c r="N848" s="48"/>
      <c r="O848" s="48"/>
      <c r="P848" s="48"/>
      <c r="Q848" s="48"/>
      <c r="R848" s="48"/>
      <c r="S848" s="48"/>
      <c r="T848" s="48"/>
      <c r="U848" s="48"/>
      <c r="V848" s="48"/>
      <c r="W848" s="48"/>
      <c r="X848" s="48"/>
      <c r="Y848" s="48"/>
      <c r="Z848" s="48"/>
      <c r="AA848" s="48"/>
      <c r="AB848" s="48"/>
      <c r="AC848" s="48"/>
      <c r="AD848" s="48"/>
      <c r="AE848" s="48"/>
      <c r="AF848" s="48"/>
      <c r="AG848" s="49"/>
      <c r="AH848" s="48"/>
      <c r="AI848" s="48"/>
      <c r="AJ848" s="49"/>
      <c r="AK848" s="48"/>
      <c r="AL848" s="50"/>
      <c r="AM848" s="51"/>
      <c r="AN848" s="48"/>
      <c r="AO848" s="48"/>
      <c r="AP848" s="48"/>
      <c r="AQ848" s="48"/>
      <c r="AR848" s="48"/>
      <c r="AS848" s="48"/>
      <c r="AT848" s="48"/>
      <c r="AU848" s="48"/>
      <c r="AV848" s="48"/>
      <c r="AW848" s="48"/>
      <c r="AX848" s="48"/>
      <c r="AY848" s="48"/>
      <c r="AZ848" s="48"/>
      <c r="BA848" s="48"/>
      <c r="BB848" s="48"/>
      <c r="BC848" s="48"/>
      <c r="BD848" s="48"/>
      <c r="BE848" s="48"/>
      <c r="BF848" s="48"/>
      <c r="BG848" s="48"/>
      <c r="BH848" s="48"/>
      <c r="BI848" s="48"/>
      <c r="BJ848" s="48"/>
      <c r="BK848" s="48"/>
      <c r="BL848" s="48"/>
      <c r="BM848" s="48"/>
      <c r="BN848" s="48"/>
      <c r="BO848" s="48"/>
      <c r="BP848" s="48"/>
      <c r="BQ848" s="48"/>
      <c r="BR848" s="48"/>
      <c r="BS848" s="48"/>
      <c r="BT848" s="48"/>
      <c r="BU848" s="48"/>
      <c r="BV848" s="48"/>
      <c r="BW848" s="48"/>
      <c r="BX848" s="48"/>
      <c r="BY848" s="48"/>
      <c r="BZ848" s="48"/>
      <c r="CA848" s="48"/>
      <c r="CB848" s="48"/>
      <c r="CC848" s="48"/>
      <c r="CD848" s="48"/>
      <c r="CE848" s="48"/>
      <c r="CF848" s="48"/>
      <c r="CG848" s="48"/>
      <c r="CH848" s="50"/>
      <c r="CI848" s="52">
        <f t="shared" si="71"/>
        <v>0</v>
      </c>
      <c r="CJ848" s="6"/>
      <c r="CK848" s="43">
        <f t="shared" si="62"/>
        <v>0</v>
      </c>
    </row>
    <row r="849" s="1" customFormat="1" customHeight="1" spans="1:89">
      <c r="A849" s="12">
        <v>844</v>
      </c>
      <c r="B849" s="44">
        <v>201807</v>
      </c>
      <c r="C849" s="45">
        <v>74</v>
      </c>
      <c r="D849" s="46" t="s">
        <v>160</v>
      </c>
      <c r="E849" s="47"/>
      <c r="F849" s="47"/>
      <c r="G849" s="47"/>
      <c r="H849" s="47"/>
      <c r="I849" s="47"/>
      <c r="J849" s="47"/>
      <c r="K849" s="48"/>
      <c r="L849" s="48"/>
      <c r="M849" s="48"/>
      <c r="N849" s="48"/>
      <c r="O849" s="48"/>
      <c r="P849" s="48"/>
      <c r="Q849" s="48"/>
      <c r="R849" s="48"/>
      <c r="S849" s="48"/>
      <c r="T849" s="48"/>
      <c r="U849" s="48"/>
      <c r="V849" s="48"/>
      <c r="W849" s="48"/>
      <c r="X849" s="48"/>
      <c r="Y849" s="48"/>
      <c r="Z849" s="48"/>
      <c r="AA849" s="48"/>
      <c r="AB849" s="48"/>
      <c r="AC849" s="48"/>
      <c r="AD849" s="48"/>
      <c r="AE849" s="48"/>
      <c r="AF849" s="48"/>
      <c r="AG849" s="49"/>
      <c r="AH849" s="48"/>
      <c r="AI849" s="48"/>
      <c r="AJ849" s="49"/>
      <c r="AK849" s="48"/>
      <c r="AL849" s="50"/>
      <c r="AM849" s="51"/>
      <c r="AN849" s="48"/>
      <c r="AO849" s="48"/>
      <c r="AP849" s="48"/>
      <c r="AQ849" s="48"/>
      <c r="AR849" s="48"/>
      <c r="AS849" s="48"/>
      <c r="AT849" s="48"/>
      <c r="AU849" s="48"/>
      <c r="AV849" s="48"/>
      <c r="AW849" s="48"/>
      <c r="AX849" s="48"/>
      <c r="AY849" s="48"/>
      <c r="AZ849" s="48"/>
      <c r="BA849" s="48"/>
      <c r="BB849" s="48"/>
      <c r="BC849" s="48"/>
      <c r="BD849" s="48"/>
      <c r="BE849" s="48"/>
      <c r="BF849" s="48"/>
      <c r="BG849" s="48"/>
      <c r="BH849" s="48"/>
      <c r="BI849" s="48"/>
      <c r="BJ849" s="48"/>
      <c r="BK849" s="48"/>
      <c r="BL849" s="48"/>
      <c r="BM849" s="48"/>
      <c r="BN849" s="48"/>
      <c r="BO849" s="48"/>
      <c r="BP849" s="48"/>
      <c r="BQ849" s="48"/>
      <c r="BR849" s="48"/>
      <c r="BS849" s="48"/>
      <c r="BT849" s="48"/>
      <c r="BU849" s="48"/>
      <c r="BV849" s="48"/>
      <c r="BW849" s="48"/>
      <c r="BX849" s="48"/>
      <c r="BY849" s="48"/>
      <c r="BZ849" s="48"/>
      <c r="CA849" s="48"/>
      <c r="CB849" s="48"/>
      <c r="CC849" s="48"/>
      <c r="CD849" s="48"/>
      <c r="CE849" s="48"/>
      <c r="CF849" s="48"/>
      <c r="CG849" s="48"/>
      <c r="CH849" s="50"/>
      <c r="CI849" s="52">
        <f t="shared" si="71"/>
        <v>0</v>
      </c>
      <c r="CJ849" s="6"/>
      <c r="CK849" s="43">
        <f t="shared" si="62"/>
        <v>0</v>
      </c>
    </row>
    <row r="850" s="1" customFormat="1" customHeight="1" spans="1:89">
      <c r="A850" s="12">
        <v>845</v>
      </c>
      <c r="B850" s="44">
        <v>201807</v>
      </c>
      <c r="C850" s="45">
        <v>75</v>
      </c>
      <c r="D850" s="46" t="s">
        <v>161</v>
      </c>
      <c r="E850" s="47"/>
      <c r="F850" s="47"/>
      <c r="G850" s="47"/>
      <c r="H850" s="47"/>
      <c r="I850" s="47"/>
      <c r="J850" s="47"/>
      <c r="K850" s="48"/>
      <c r="L850" s="48"/>
      <c r="M850" s="48"/>
      <c r="N850" s="48"/>
      <c r="O850" s="48"/>
      <c r="P850" s="48"/>
      <c r="Q850" s="48"/>
      <c r="R850" s="48"/>
      <c r="S850" s="48"/>
      <c r="T850" s="48"/>
      <c r="U850" s="48"/>
      <c r="V850" s="48"/>
      <c r="W850" s="48"/>
      <c r="X850" s="48"/>
      <c r="Y850" s="48"/>
      <c r="Z850" s="48"/>
      <c r="AA850" s="48"/>
      <c r="AB850" s="48"/>
      <c r="AC850" s="48"/>
      <c r="AD850" s="48"/>
      <c r="AE850" s="48"/>
      <c r="AF850" s="48"/>
      <c r="AG850" s="49"/>
      <c r="AH850" s="48"/>
      <c r="AI850" s="48"/>
      <c r="AJ850" s="49"/>
      <c r="AK850" s="48"/>
      <c r="AL850" s="50"/>
      <c r="AM850" s="51"/>
      <c r="AN850" s="48"/>
      <c r="AO850" s="48"/>
      <c r="AP850" s="48"/>
      <c r="AQ850" s="48"/>
      <c r="AR850" s="48"/>
      <c r="AS850" s="48"/>
      <c r="AT850" s="48"/>
      <c r="AU850" s="48"/>
      <c r="AV850" s="48"/>
      <c r="AW850" s="48"/>
      <c r="AX850" s="48"/>
      <c r="AY850" s="48"/>
      <c r="AZ850" s="48"/>
      <c r="BA850" s="48"/>
      <c r="BB850" s="48"/>
      <c r="BC850" s="48"/>
      <c r="BD850" s="48"/>
      <c r="BE850" s="48"/>
      <c r="BF850" s="48"/>
      <c r="BG850" s="48"/>
      <c r="BH850" s="48"/>
      <c r="BI850" s="48"/>
      <c r="BJ850" s="48"/>
      <c r="BK850" s="48"/>
      <c r="BL850" s="48"/>
      <c r="BM850" s="48"/>
      <c r="BN850" s="48"/>
      <c r="BO850" s="48"/>
      <c r="BP850" s="48"/>
      <c r="BQ850" s="48"/>
      <c r="BR850" s="48"/>
      <c r="BS850" s="48"/>
      <c r="BT850" s="48"/>
      <c r="BU850" s="48"/>
      <c r="BV850" s="48"/>
      <c r="BW850" s="48"/>
      <c r="BX850" s="48"/>
      <c r="BY850" s="48"/>
      <c r="BZ850" s="48"/>
      <c r="CA850" s="48"/>
      <c r="CB850" s="48"/>
      <c r="CC850" s="48"/>
      <c r="CD850" s="48"/>
      <c r="CE850" s="48"/>
      <c r="CF850" s="48"/>
      <c r="CG850" s="48"/>
      <c r="CH850" s="50"/>
      <c r="CI850" s="52"/>
      <c r="CJ850" s="6">
        <f>Q850-AN850</f>
        <v>0</v>
      </c>
      <c r="CK850" s="43">
        <f t="shared" si="62"/>
        <v>0</v>
      </c>
    </row>
    <row r="851" s="1" customFormat="1" customHeight="1" spans="1:89">
      <c r="A851" s="12">
        <v>846</v>
      </c>
      <c r="B851" s="44">
        <v>201807</v>
      </c>
      <c r="C851" s="45">
        <v>76</v>
      </c>
      <c r="D851" s="46" t="s">
        <v>162</v>
      </c>
      <c r="E851" s="47"/>
      <c r="F851" s="47"/>
      <c r="G851" s="47"/>
      <c r="H851" s="47"/>
      <c r="I851" s="47"/>
      <c r="J851" s="47"/>
      <c r="K851" s="48"/>
      <c r="L851" s="48"/>
      <c r="M851" s="48"/>
      <c r="N851" s="48"/>
      <c r="O851" s="48"/>
      <c r="P851" s="48"/>
      <c r="Q851" s="48"/>
      <c r="R851" s="48"/>
      <c r="S851" s="48"/>
      <c r="T851" s="48"/>
      <c r="U851" s="48"/>
      <c r="V851" s="48"/>
      <c r="W851" s="48"/>
      <c r="X851" s="48"/>
      <c r="Y851" s="48"/>
      <c r="Z851" s="48"/>
      <c r="AA851" s="48"/>
      <c r="AB851" s="48"/>
      <c r="AC851" s="48"/>
      <c r="AD851" s="48"/>
      <c r="AE851" s="48"/>
      <c r="AF851" s="48"/>
      <c r="AG851" s="49"/>
      <c r="AH851" s="48"/>
      <c r="AI851" s="48"/>
      <c r="AJ851" s="49"/>
      <c r="AK851" s="48"/>
      <c r="AL851" s="50"/>
      <c r="AM851" s="51"/>
      <c r="AN851" s="48"/>
      <c r="AO851" s="48"/>
      <c r="AP851" s="48"/>
      <c r="AQ851" s="48"/>
      <c r="AR851" s="48"/>
      <c r="AS851" s="48"/>
      <c r="AT851" s="48"/>
      <c r="AU851" s="48"/>
      <c r="AV851" s="48"/>
      <c r="AW851" s="48"/>
      <c r="AX851" s="48"/>
      <c r="AY851" s="48"/>
      <c r="AZ851" s="48"/>
      <c r="BA851" s="48"/>
      <c r="BB851" s="48"/>
      <c r="BC851" s="48"/>
      <c r="BD851" s="48"/>
      <c r="BE851" s="48"/>
      <c r="BF851" s="48"/>
      <c r="BG851" s="48"/>
      <c r="BH851" s="48"/>
      <c r="BI851" s="48"/>
      <c r="BJ851" s="48"/>
      <c r="BK851" s="48"/>
      <c r="BL851" s="48"/>
      <c r="BM851" s="48"/>
      <c r="BN851" s="48"/>
      <c r="BO851" s="48"/>
      <c r="BP851" s="48"/>
      <c r="BQ851" s="48"/>
      <c r="BR851" s="48"/>
      <c r="BS851" s="48"/>
      <c r="BT851" s="48"/>
      <c r="BU851" s="48"/>
      <c r="BV851" s="48"/>
      <c r="BW851" s="48"/>
      <c r="BX851" s="48"/>
      <c r="BY851" s="48"/>
      <c r="BZ851" s="48"/>
      <c r="CA851" s="48"/>
      <c r="CB851" s="48"/>
      <c r="CC851" s="48"/>
      <c r="CD851" s="48"/>
      <c r="CE851" s="48"/>
      <c r="CF851" s="48"/>
      <c r="CG851" s="48"/>
      <c r="CH851" s="50"/>
      <c r="CI851" s="52"/>
      <c r="CJ851" s="6">
        <f>Q851-AN851</f>
        <v>0</v>
      </c>
      <c r="CK851" s="43">
        <f t="shared" si="62"/>
        <v>0</v>
      </c>
    </row>
    <row r="852" s="1" customFormat="1" customHeight="1" spans="1:89">
      <c r="A852" s="12">
        <v>847</v>
      </c>
      <c r="B852" s="44">
        <v>201807</v>
      </c>
      <c r="C852" s="45">
        <v>77</v>
      </c>
      <c r="D852" s="46" t="s">
        <v>163</v>
      </c>
      <c r="E852" s="47"/>
      <c r="F852" s="47"/>
      <c r="G852" s="47"/>
      <c r="H852" s="47"/>
      <c r="I852" s="47"/>
      <c r="J852" s="47"/>
      <c r="K852" s="48"/>
      <c r="L852" s="48"/>
      <c r="M852" s="48"/>
      <c r="N852" s="48"/>
      <c r="O852" s="48"/>
      <c r="P852" s="48"/>
      <c r="Q852" s="48"/>
      <c r="R852" s="48"/>
      <c r="S852" s="48"/>
      <c r="T852" s="48"/>
      <c r="U852" s="48"/>
      <c r="V852" s="48"/>
      <c r="W852" s="48"/>
      <c r="X852" s="48"/>
      <c r="Y852" s="48"/>
      <c r="Z852" s="48"/>
      <c r="AA852" s="48"/>
      <c r="AB852" s="48"/>
      <c r="AC852" s="48"/>
      <c r="AD852" s="48"/>
      <c r="AE852" s="48"/>
      <c r="AF852" s="48"/>
      <c r="AG852" s="49"/>
      <c r="AH852" s="48"/>
      <c r="AI852" s="48"/>
      <c r="AJ852" s="49"/>
      <c r="AK852" s="48"/>
      <c r="AL852" s="50"/>
      <c r="AM852" s="51"/>
      <c r="AN852" s="48"/>
      <c r="AO852" s="48"/>
      <c r="AP852" s="48"/>
      <c r="AQ852" s="48"/>
      <c r="AR852" s="48"/>
      <c r="AS852" s="48"/>
      <c r="AT852" s="48"/>
      <c r="AU852" s="48"/>
      <c r="AV852" s="48"/>
      <c r="AW852" s="48"/>
      <c r="AX852" s="48"/>
      <c r="AY852" s="48"/>
      <c r="AZ852" s="48"/>
      <c r="BA852" s="48"/>
      <c r="BB852" s="48"/>
      <c r="BC852" s="48"/>
      <c r="BD852" s="48"/>
      <c r="BE852" s="48"/>
      <c r="BF852" s="48"/>
      <c r="BG852" s="48"/>
      <c r="BH852" s="48"/>
      <c r="BI852" s="48"/>
      <c r="BJ852" s="48"/>
      <c r="BK852" s="48"/>
      <c r="BL852" s="48"/>
      <c r="BM852" s="48"/>
      <c r="BN852" s="48"/>
      <c r="BO852" s="48"/>
      <c r="BP852" s="48"/>
      <c r="BQ852" s="48"/>
      <c r="BR852" s="48"/>
      <c r="BS852" s="48"/>
      <c r="BT852" s="48"/>
      <c r="BU852" s="48"/>
      <c r="BV852" s="48"/>
      <c r="BW852" s="48"/>
      <c r="BX852" s="48"/>
      <c r="BY852" s="48"/>
      <c r="BZ852" s="48"/>
      <c r="CA852" s="48"/>
      <c r="CB852" s="48"/>
      <c r="CC852" s="48"/>
      <c r="CD852" s="48"/>
      <c r="CE852" s="48"/>
      <c r="CF852" s="48"/>
      <c r="CG852" s="48"/>
      <c r="CH852" s="50"/>
      <c r="CI852" s="52">
        <f t="shared" ref="CI852:CI855" si="72">BR852-SUM(BK852,AM852:AN852,AT852,AW852)</f>
        <v>0</v>
      </c>
      <c r="CJ852" s="6"/>
      <c r="CK852" s="43">
        <f t="shared" si="62"/>
        <v>0</v>
      </c>
    </row>
    <row r="853" s="1" customFormat="1" customHeight="1" spans="1:89">
      <c r="A853" s="12">
        <v>848</v>
      </c>
      <c r="B853" s="44">
        <v>201807</v>
      </c>
      <c r="C853" s="45">
        <v>78</v>
      </c>
      <c r="D853" s="46" t="s">
        <v>164</v>
      </c>
      <c r="E853" s="47"/>
      <c r="F853" s="47"/>
      <c r="G853" s="47"/>
      <c r="H853" s="47"/>
      <c r="I853" s="47"/>
      <c r="J853" s="47"/>
      <c r="K853" s="48"/>
      <c r="L853" s="48"/>
      <c r="M853" s="48"/>
      <c r="N853" s="48"/>
      <c r="O853" s="48"/>
      <c r="P853" s="48"/>
      <c r="Q853" s="48"/>
      <c r="R853" s="48"/>
      <c r="S853" s="48"/>
      <c r="T853" s="48"/>
      <c r="U853" s="48"/>
      <c r="V853" s="48"/>
      <c r="W853" s="48"/>
      <c r="X853" s="48"/>
      <c r="Y853" s="48"/>
      <c r="Z853" s="48"/>
      <c r="AA853" s="48"/>
      <c r="AB853" s="48"/>
      <c r="AC853" s="48"/>
      <c r="AD853" s="48"/>
      <c r="AE853" s="48"/>
      <c r="AF853" s="48"/>
      <c r="AG853" s="49"/>
      <c r="AH853" s="48"/>
      <c r="AI853" s="48"/>
      <c r="AJ853" s="49"/>
      <c r="AK853" s="48"/>
      <c r="AL853" s="50"/>
      <c r="AM853" s="51"/>
      <c r="AN853" s="48"/>
      <c r="AO853" s="48"/>
      <c r="AP853" s="48"/>
      <c r="AQ853" s="48"/>
      <c r="AR853" s="48"/>
      <c r="AS853" s="48"/>
      <c r="AT853" s="48"/>
      <c r="AU853" s="48"/>
      <c r="AV853" s="48"/>
      <c r="AW853" s="48"/>
      <c r="AX853" s="48"/>
      <c r="AY853" s="48"/>
      <c r="AZ853" s="48"/>
      <c r="BA853" s="48"/>
      <c r="BB853" s="48"/>
      <c r="BC853" s="48"/>
      <c r="BD853" s="48"/>
      <c r="BE853" s="48"/>
      <c r="BF853" s="48"/>
      <c r="BG853" s="48"/>
      <c r="BH853" s="48"/>
      <c r="BI853" s="48"/>
      <c r="BJ853" s="48"/>
      <c r="BK853" s="48"/>
      <c r="BL853" s="48"/>
      <c r="BM853" s="48"/>
      <c r="BN853" s="48"/>
      <c r="BO853" s="48"/>
      <c r="BP853" s="48"/>
      <c r="BQ853" s="48"/>
      <c r="BR853" s="48"/>
      <c r="BS853" s="48"/>
      <c r="BT853" s="48"/>
      <c r="BU853" s="48"/>
      <c r="BV853" s="48"/>
      <c r="BW853" s="48"/>
      <c r="BX853" s="48"/>
      <c r="BY853" s="48"/>
      <c r="BZ853" s="48"/>
      <c r="CA853" s="48"/>
      <c r="CB853" s="48"/>
      <c r="CC853" s="48"/>
      <c r="CD853" s="48"/>
      <c r="CE853" s="48"/>
      <c r="CF853" s="48"/>
      <c r="CG853" s="48"/>
      <c r="CH853" s="50"/>
      <c r="CI853" s="52">
        <f t="shared" si="72"/>
        <v>0</v>
      </c>
      <c r="CJ853" s="6"/>
      <c r="CK853" s="43">
        <f t="shared" si="62"/>
        <v>0</v>
      </c>
    </row>
    <row r="854" s="1" customFormat="1" customHeight="1" spans="1:89">
      <c r="A854" s="12">
        <v>849</v>
      </c>
      <c r="B854" s="44">
        <v>201807</v>
      </c>
      <c r="C854" s="45">
        <v>79</v>
      </c>
      <c r="D854" s="46" t="s">
        <v>165</v>
      </c>
      <c r="E854" s="47"/>
      <c r="F854" s="47"/>
      <c r="G854" s="47"/>
      <c r="H854" s="47"/>
      <c r="I854" s="47"/>
      <c r="J854" s="47"/>
      <c r="K854" s="48"/>
      <c r="L854" s="48"/>
      <c r="M854" s="48"/>
      <c r="N854" s="48"/>
      <c r="O854" s="48"/>
      <c r="P854" s="48"/>
      <c r="Q854" s="48"/>
      <c r="R854" s="48"/>
      <c r="S854" s="48"/>
      <c r="T854" s="48"/>
      <c r="U854" s="48"/>
      <c r="V854" s="48"/>
      <c r="W854" s="48"/>
      <c r="X854" s="48"/>
      <c r="Y854" s="48"/>
      <c r="Z854" s="48"/>
      <c r="AA854" s="48"/>
      <c r="AB854" s="48"/>
      <c r="AC854" s="48"/>
      <c r="AD854" s="48"/>
      <c r="AE854" s="48"/>
      <c r="AF854" s="48"/>
      <c r="AG854" s="49"/>
      <c r="AH854" s="48"/>
      <c r="AI854" s="48"/>
      <c r="AJ854" s="49"/>
      <c r="AK854" s="48"/>
      <c r="AL854" s="50"/>
      <c r="AM854" s="51"/>
      <c r="AN854" s="48"/>
      <c r="AO854" s="48"/>
      <c r="AP854" s="48"/>
      <c r="AQ854" s="48"/>
      <c r="AR854" s="48"/>
      <c r="AS854" s="48"/>
      <c r="AT854" s="48"/>
      <c r="AU854" s="48"/>
      <c r="AV854" s="48"/>
      <c r="AW854" s="48"/>
      <c r="AX854" s="48"/>
      <c r="AY854" s="48"/>
      <c r="AZ854" s="48"/>
      <c r="BA854" s="48"/>
      <c r="BB854" s="48"/>
      <c r="BC854" s="48"/>
      <c r="BD854" s="48"/>
      <c r="BE854" s="48"/>
      <c r="BF854" s="48"/>
      <c r="BG854" s="48"/>
      <c r="BH854" s="48"/>
      <c r="BI854" s="48"/>
      <c r="BJ854" s="48"/>
      <c r="BK854" s="48"/>
      <c r="BL854" s="48"/>
      <c r="BM854" s="48"/>
      <c r="BN854" s="48"/>
      <c r="BO854" s="48"/>
      <c r="BP854" s="48"/>
      <c r="BQ854" s="48"/>
      <c r="BR854" s="48"/>
      <c r="BS854" s="48"/>
      <c r="BT854" s="48"/>
      <c r="BU854" s="48"/>
      <c r="BV854" s="48"/>
      <c r="BW854" s="48"/>
      <c r="BX854" s="48"/>
      <c r="BY854" s="48"/>
      <c r="BZ854" s="48"/>
      <c r="CA854" s="48"/>
      <c r="CB854" s="48"/>
      <c r="CC854" s="48"/>
      <c r="CD854" s="48"/>
      <c r="CE854" s="48"/>
      <c r="CF854" s="48"/>
      <c r="CG854" s="48"/>
      <c r="CH854" s="50"/>
      <c r="CI854" s="52">
        <f t="shared" si="72"/>
        <v>0</v>
      </c>
      <c r="CJ854" s="6"/>
      <c r="CK854" s="43">
        <f t="shared" si="62"/>
        <v>0</v>
      </c>
    </row>
    <row r="855" s="1" customFormat="1" customHeight="1" spans="1:89">
      <c r="A855" s="12">
        <v>850</v>
      </c>
      <c r="B855" s="44">
        <v>201807</v>
      </c>
      <c r="C855" s="45">
        <v>80</v>
      </c>
      <c r="D855" s="46" t="s">
        <v>166</v>
      </c>
      <c r="E855" s="47"/>
      <c r="F855" s="47"/>
      <c r="G855" s="47"/>
      <c r="H855" s="47"/>
      <c r="I855" s="47"/>
      <c r="J855" s="47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  <c r="AA855" s="48"/>
      <c r="AB855" s="48"/>
      <c r="AC855" s="48"/>
      <c r="AD855" s="48"/>
      <c r="AE855" s="48"/>
      <c r="AF855" s="48"/>
      <c r="AG855" s="49"/>
      <c r="AH855" s="48"/>
      <c r="AI855" s="48"/>
      <c r="AJ855" s="49"/>
      <c r="AK855" s="48"/>
      <c r="AL855" s="50"/>
      <c r="AM855" s="51"/>
      <c r="AN855" s="48"/>
      <c r="AO855" s="48"/>
      <c r="AP855" s="48"/>
      <c r="AQ855" s="48"/>
      <c r="AR855" s="48"/>
      <c r="AS855" s="48"/>
      <c r="AT855" s="48"/>
      <c r="AU855" s="48"/>
      <c r="AV855" s="48"/>
      <c r="AW855" s="48"/>
      <c r="AX855" s="48"/>
      <c r="AY855" s="48"/>
      <c r="AZ855" s="48"/>
      <c r="BA855" s="48"/>
      <c r="BB855" s="48"/>
      <c r="BC855" s="48"/>
      <c r="BD855" s="48"/>
      <c r="BE855" s="48"/>
      <c r="BF855" s="48"/>
      <c r="BG855" s="48"/>
      <c r="BH855" s="48"/>
      <c r="BI855" s="48"/>
      <c r="BJ855" s="48"/>
      <c r="BK855" s="48"/>
      <c r="BL855" s="48"/>
      <c r="BM855" s="48"/>
      <c r="BN855" s="48"/>
      <c r="BO855" s="48"/>
      <c r="BP855" s="48"/>
      <c r="BQ855" s="48"/>
      <c r="BR855" s="48"/>
      <c r="BS855" s="48"/>
      <c r="BT855" s="48"/>
      <c r="BU855" s="48"/>
      <c r="BV855" s="48"/>
      <c r="BW855" s="48"/>
      <c r="BX855" s="48"/>
      <c r="BY855" s="48"/>
      <c r="BZ855" s="48"/>
      <c r="CA855" s="48"/>
      <c r="CB855" s="48"/>
      <c r="CC855" s="48"/>
      <c r="CD855" s="48"/>
      <c r="CE855" s="48"/>
      <c r="CF855" s="48"/>
      <c r="CG855" s="48"/>
      <c r="CH855" s="50"/>
      <c r="CI855" s="52">
        <f t="shared" si="72"/>
        <v>0</v>
      </c>
      <c r="CJ855" s="6"/>
      <c r="CK855" s="43">
        <f t="shared" si="62"/>
        <v>0</v>
      </c>
    </row>
    <row r="856" s="1" customFormat="1" customHeight="1" spans="1:89">
      <c r="A856" s="12">
        <v>851</v>
      </c>
      <c r="B856" s="44">
        <v>201807</v>
      </c>
      <c r="C856" s="45">
        <v>81</v>
      </c>
      <c r="D856" s="46" t="s">
        <v>167</v>
      </c>
      <c r="E856" s="47"/>
      <c r="F856" s="47"/>
      <c r="G856" s="47"/>
      <c r="H856" s="47"/>
      <c r="I856" s="47"/>
      <c r="J856" s="47"/>
      <c r="K856" s="48"/>
      <c r="L856" s="48"/>
      <c r="M856" s="48"/>
      <c r="N856" s="48"/>
      <c r="O856" s="48"/>
      <c r="P856" s="48"/>
      <c r="Q856" s="48"/>
      <c r="R856" s="48"/>
      <c r="S856" s="48"/>
      <c r="T856" s="48"/>
      <c r="U856" s="48"/>
      <c r="V856" s="48"/>
      <c r="W856" s="48"/>
      <c r="X856" s="48"/>
      <c r="Y856" s="48"/>
      <c r="Z856" s="48"/>
      <c r="AA856" s="48"/>
      <c r="AB856" s="48"/>
      <c r="AC856" s="48"/>
      <c r="AD856" s="48"/>
      <c r="AE856" s="48"/>
      <c r="AF856" s="48"/>
      <c r="AG856" s="49"/>
      <c r="AH856" s="48"/>
      <c r="AI856" s="48"/>
      <c r="AJ856" s="49"/>
      <c r="AK856" s="48"/>
      <c r="AL856" s="50"/>
      <c r="AM856" s="51"/>
      <c r="AN856" s="48"/>
      <c r="AO856" s="48"/>
      <c r="AP856" s="48"/>
      <c r="AQ856" s="48"/>
      <c r="AR856" s="48"/>
      <c r="AS856" s="48"/>
      <c r="AT856" s="48"/>
      <c r="AU856" s="48"/>
      <c r="AV856" s="48"/>
      <c r="AW856" s="48"/>
      <c r="AX856" s="48"/>
      <c r="AY856" s="48"/>
      <c r="AZ856" s="48"/>
      <c r="BA856" s="48"/>
      <c r="BB856" s="48"/>
      <c r="BC856" s="48"/>
      <c r="BD856" s="48"/>
      <c r="BE856" s="48"/>
      <c r="BF856" s="48"/>
      <c r="BG856" s="48"/>
      <c r="BH856" s="48"/>
      <c r="BI856" s="48"/>
      <c r="BJ856" s="48"/>
      <c r="BK856" s="48"/>
      <c r="BL856" s="48"/>
      <c r="BM856" s="48"/>
      <c r="BN856" s="48"/>
      <c r="BO856" s="48"/>
      <c r="BP856" s="48"/>
      <c r="BQ856" s="48"/>
      <c r="BR856" s="48"/>
      <c r="BS856" s="48"/>
      <c r="BT856" s="48"/>
      <c r="BU856" s="48"/>
      <c r="BV856" s="48"/>
      <c r="BW856" s="48"/>
      <c r="BX856" s="48"/>
      <c r="BY856" s="48"/>
      <c r="BZ856" s="48"/>
      <c r="CA856" s="48"/>
      <c r="CB856" s="48"/>
      <c r="CC856" s="48"/>
      <c r="CD856" s="48"/>
      <c r="CE856" s="48"/>
      <c r="CF856" s="48"/>
      <c r="CG856" s="48"/>
      <c r="CH856" s="50"/>
      <c r="CI856" s="52"/>
      <c r="CJ856" s="6">
        <f>Q856-AN856</f>
        <v>0</v>
      </c>
      <c r="CK856" s="43">
        <f t="shared" si="62"/>
        <v>0</v>
      </c>
    </row>
    <row r="857" s="1" customFormat="1" customHeight="1" spans="1:89">
      <c r="A857" s="12">
        <v>852</v>
      </c>
      <c r="B857" s="44">
        <v>201807</v>
      </c>
      <c r="C857" s="45">
        <v>82</v>
      </c>
      <c r="D857" s="46" t="s">
        <v>168</v>
      </c>
      <c r="E857" s="47"/>
      <c r="F857" s="47"/>
      <c r="G857" s="47"/>
      <c r="H857" s="47"/>
      <c r="I857" s="47"/>
      <c r="J857" s="47"/>
      <c r="K857" s="48"/>
      <c r="L857" s="48"/>
      <c r="M857" s="48"/>
      <c r="N857" s="48"/>
      <c r="O857" s="48"/>
      <c r="P857" s="48"/>
      <c r="Q857" s="48"/>
      <c r="R857" s="48"/>
      <c r="S857" s="48"/>
      <c r="T857" s="48"/>
      <c r="U857" s="48"/>
      <c r="V857" s="48"/>
      <c r="W857" s="48"/>
      <c r="X857" s="48"/>
      <c r="Y857" s="48"/>
      <c r="Z857" s="48"/>
      <c r="AA857" s="48"/>
      <c r="AB857" s="48"/>
      <c r="AC857" s="48"/>
      <c r="AD857" s="48"/>
      <c r="AE857" s="48"/>
      <c r="AF857" s="48"/>
      <c r="AG857" s="49"/>
      <c r="AH857" s="48"/>
      <c r="AI857" s="48"/>
      <c r="AJ857" s="49"/>
      <c r="AK857" s="48"/>
      <c r="AL857" s="50"/>
      <c r="AM857" s="51"/>
      <c r="AN857" s="48"/>
      <c r="AO857" s="48"/>
      <c r="AP857" s="48"/>
      <c r="AQ857" s="48"/>
      <c r="AR857" s="48"/>
      <c r="AS857" s="48"/>
      <c r="AT857" s="48"/>
      <c r="AU857" s="48"/>
      <c r="AV857" s="48"/>
      <c r="AW857" s="48"/>
      <c r="AX857" s="48"/>
      <c r="AY857" s="48"/>
      <c r="AZ857" s="48"/>
      <c r="BA857" s="48"/>
      <c r="BB857" s="48"/>
      <c r="BC857" s="48"/>
      <c r="BD857" s="48"/>
      <c r="BE857" s="48"/>
      <c r="BF857" s="48"/>
      <c r="BG857" s="48"/>
      <c r="BH857" s="48"/>
      <c r="BI857" s="48"/>
      <c r="BJ857" s="48"/>
      <c r="BK857" s="48"/>
      <c r="BL857" s="48"/>
      <c r="BM857" s="48"/>
      <c r="BN857" s="48"/>
      <c r="BO857" s="48"/>
      <c r="BP857" s="48"/>
      <c r="BQ857" s="48"/>
      <c r="BR857" s="48"/>
      <c r="BS857" s="48"/>
      <c r="BT857" s="48"/>
      <c r="BU857" s="48"/>
      <c r="BV857" s="48"/>
      <c r="BW857" s="48"/>
      <c r="BX857" s="48"/>
      <c r="BY857" s="48"/>
      <c r="BZ857" s="48"/>
      <c r="CA857" s="48"/>
      <c r="CB857" s="48"/>
      <c r="CC857" s="48"/>
      <c r="CD857" s="48"/>
      <c r="CE857" s="48"/>
      <c r="CF857" s="48"/>
      <c r="CG857" s="48"/>
      <c r="CH857" s="50"/>
      <c r="CI857" s="52">
        <f t="shared" ref="CI857:CI861" si="73">BR857-SUM(BK857,AM857:AN857,AT857,AW857)</f>
        <v>0</v>
      </c>
      <c r="CJ857" s="6"/>
      <c r="CK857" s="43">
        <f t="shared" si="62"/>
        <v>0</v>
      </c>
    </row>
    <row r="858" s="1" customFormat="1" customHeight="1" spans="1:89">
      <c r="A858" s="12">
        <v>853</v>
      </c>
      <c r="B858" s="44">
        <v>201807</v>
      </c>
      <c r="C858" s="45">
        <v>83</v>
      </c>
      <c r="D858" s="46" t="s">
        <v>169</v>
      </c>
      <c r="E858" s="47"/>
      <c r="F858" s="47"/>
      <c r="G858" s="47"/>
      <c r="H858" s="47"/>
      <c r="I858" s="47"/>
      <c r="J858" s="47"/>
      <c r="K858" s="48"/>
      <c r="L858" s="48"/>
      <c r="M858" s="48"/>
      <c r="N858" s="48"/>
      <c r="O858" s="48"/>
      <c r="P858" s="48"/>
      <c r="Q858" s="48"/>
      <c r="R858" s="48"/>
      <c r="S858" s="48"/>
      <c r="T858" s="48"/>
      <c r="U858" s="48"/>
      <c r="V858" s="48"/>
      <c r="W858" s="48"/>
      <c r="X858" s="48"/>
      <c r="Y858" s="48"/>
      <c r="Z858" s="48"/>
      <c r="AA858" s="48"/>
      <c r="AB858" s="48"/>
      <c r="AC858" s="48"/>
      <c r="AD858" s="48"/>
      <c r="AE858" s="48"/>
      <c r="AF858" s="48"/>
      <c r="AG858" s="49"/>
      <c r="AH858" s="48"/>
      <c r="AI858" s="48"/>
      <c r="AJ858" s="49"/>
      <c r="AK858" s="48"/>
      <c r="AL858" s="50"/>
      <c r="AM858" s="51"/>
      <c r="AN858" s="48"/>
      <c r="AO858" s="48"/>
      <c r="AP858" s="48"/>
      <c r="AQ858" s="48"/>
      <c r="AR858" s="48"/>
      <c r="AS858" s="48"/>
      <c r="AT858" s="48"/>
      <c r="AU858" s="48"/>
      <c r="AV858" s="48"/>
      <c r="AW858" s="48"/>
      <c r="AX858" s="48"/>
      <c r="AY858" s="48"/>
      <c r="AZ858" s="48"/>
      <c r="BA858" s="48"/>
      <c r="BB858" s="48"/>
      <c r="BC858" s="48"/>
      <c r="BD858" s="48"/>
      <c r="BE858" s="48"/>
      <c r="BF858" s="48"/>
      <c r="BG858" s="48"/>
      <c r="BH858" s="48"/>
      <c r="BI858" s="48"/>
      <c r="BJ858" s="48"/>
      <c r="BK858" s="48"/>
      <c r="BL858" s="48"/>
      <c r="BM858" s="48"/>
      <c r="BN858" s="48"/>
      <c r="BO858" s="48"/>
      <c r="BP858" s="48"/>
      <c r="BQ858" s="48"/>
      <c r="BR858" s="48"/>
      <c r="BS858" s="48"/>
      <c r="BT858" s="48"/>
      <c r="BU858" s="48"/>
      <c r="BV858" s="48"/>
      <c r="BW858" s="48"/>
      <c r="BX858" s="48"/>
      <c r="BY858" s="48"/>
      <c r="BZ858" s="48"/>
      <c r="CA858" s="48"/>
      <c r="CB858" s="48"/>
      <c r="CC858" s="48"/>
      <c r="CD858" s="48"/>
      <c r="CE858" s="48"/>
      <c r="CF858" s="48"/>
      <c r="CG858" s="48"/>
      <c r="CH858" s="50"/>
      <c r="CI858" s="52">
        <f t="shared" si="73"/>
        <v>0</v>
      </c>
      <c r="CJ858" s="6"/>
      <c r="CK858" s="43">
        <f t="shared" si="62"/>
        <v>0</v>
      </c>
    </row>
    <row r="859" s="1" customFormat="1" customHeight="1" spans="1:89">
      <c r="A859" s="12">
        <v>854</v>
      </c>
      <c r="B859" s="44">
        <v>201807</v>
      </c>
      <c r="C859" s="45">
        <v>84</v>
      </c>
      <c r="D859" s="46" t="s">
        <v>170</v>
      </c>
      <c r="E859" s="47"/>
      <c r="F859" s="47"/>
      <c r="G859" s="47"/>
      <c r="H859" s="47"/>
      <c r="I859" s="47"/>
      <c r="J859" s="47"/>
      <c r="K859" s="48"/>
      <c r="L859" s="48"/>
      <c r="M859" s="48"/>
      <c r="N859" s="48"/>
      <c r="O859" s="48"/>
      <c r="P859" s="48"/>
      <c r="Q859" s="48"/>
      <c r="R859" s="48"/>
      <c r="S859" s="48"/>
      <c r="T859" s="48"/>
      <c r="U859" s="48"/>
      <c r="V859" s="48"/>
      <c r="W859" s="48"/>
      <c r="X859" s="48"/>
      <c r="Y859" s="48"/>
      <c r="Z859" s="48"/>
      <c r="AA859" s="48"/>
      <c r="AB859" s="48"/>
      <c r="AC859" s="48"/>
      <c r="AD859" s="48"/>
      <c r="AE859" s="48"/>
      <c r="AF859" s="48"/>
      <c r="AG859" s="49"/>
      <c r="AH859" s="48"/>
      <c r="AI859" s="48"/>
      <c r="AJ859" s="49"/>
      <c r="AK859" s="48"/>
      <c r="AL859" s="50"/>
      <c r="AM859" s="51"/>
      <c r="AN859" s="48"/>
      <c r="AO859" s="48"/>
      <c r="AP859" s="48"/>
      <c r="AQ859" s="48"/>
      <c r="AR859" s="48"/>
      <c r="AS859" s="48"/>
      <c r="AT859" s="48"/>
      <c r="AU859" s="48"/>
      <c r="AV859" s="48"/>
      <c r="AW859" s="48"/>
      <c r="AX859" s="48"/>
      <c r="AY859" s="48"/>
      <c r="AZ859" s="48"/>
      <c r="BA859" s="48"/>
      <c r="BB859" s="48"/>
      <c r="BC859" s="48"/>
      <c r="BD859" s="48"/>
      <c r="BE859" s="48"/>
      <c r="BF859" s="48"/>
      <c r="BG859" s="48"/>
      <c r="BH859" s="48"/>
      <c r="BI859" s="48"/>
      <c r="BJ859" s="48"/>
      <c r="BK859" s="48"/>
      <c r="BL859" s="48"/>
      <c r="BM859" s="48"/>
      <c r="BN859" s="48"/>
      <c r="BO859" s="48"/>
      <c r="BP859" s="48"/>
      <c r="BQ859" s="48"/>
      <c r="BR859" s="48"/>
      <c r="BS859" s="48"/>
      <c r="BT859" s="48"/>
      <c r="BU859" s="48"/>
      <c r="BV859" s="48"/>
      <c r="BW859" s="48"/>
      <c r="BX859" s="48"/>
      <c r="BY859" s="48"/>
      <c r="BZ859" s="48"/>
      <c r="CA859" s="48"/>
      <c r="CB859" s="48"/>
      <c r="CC859" s="48"/>
      <c r="CD859" s="48"/>
      <c r="CE859" s="48"/>
      <c r="CF859" s="48"/>
      <c r="CG859" s="48"/>
      <c r="CH859" s="50"/>
      <c r="CI859" s="52">
        <f t="shared" si="73"/>
        <v>0</v>
      </c>
      <c r="CJ859" s="6"/>
      <c r="CK859" s="43">
        <f t="shared" si="62"/>
        <v>0</v>
      </c>
    </row>
    <row r="860" s="1" customFormat="1" customHeight="1" spans="1:89">
      <c r="A860" s="12">
        <v>855</v>
      </c>
      <c r="B860" s="44">
        <v>201807</v>
      </c>
      <c r="C860" s="45">
        <v>85</v>
      </c>
      <c r="D860" s="46" t="s">
        <v>171</v>
      </c>
      <c r="E860" s="47"/>
      <c r="F860" s="47"/>
      <c r="G860" s="47"/>
      <c r="H860" s="47"/>
      <c r="I860" s="47"/>
      <c r="J860" s="47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  <c r="AA860" s="48"/>
      <c r="AB860" s="48"/>
      <c r="AC860" s="48"/>
      <c r="AD860" s="48"/>
      <c r="AE860" s="48"/>
      <c r="AF860" s="48"/>
      <c r="AG860" s="49"/>
      <c r="AH860" s="48"/>
      <c r="AI860" s="48"/>
      <c r="AJ860" s="49"/>
      <c r="AK860" s="48"/>
      <c r="AL860" s="50"/>
      <c r="AM860" s="51"/>
      <c r="AN860" s="48"/>
      <c r="AO860" s="48"/>
      <c r="AP860" s="48"/>
      <c r="AQ860" s="48"/>
      <c r="AR860" s="48"/>
      <c r="AS860" s="48"/>
      <c r="AT860" s="48"/>
      <c r="AU860" s="48"/>
      <c r="AV860" s="48"/>
      <c r="AW860" s="48"/>
      <c r="AX860" s="48"/>
      <c r="AY860" s="48"/>
      <c r="AZ860" s="48"/>
      <c r="BA860" s="48"/>
      <c r="BB860" s="48"/>
      <c r="BC860" s="48"/>
      <c r="BD860" s="48"/>
      <c r="BE860" s="48"/>
      <c r="BF860" s="48"/>
      <c r="BG860" s="48"/>
      <c r="BH860" s="48"/>
      <c r="BI860" s="48"/>
      <c r="BJ860" s="48"/>
      <c r="BK860" s="48"/>
      <c r="BL860" s="48"/>
      <c r="BM860" s="48"/>
      <c r="BN860" s="48"/>
      <c r="BO860" s="48"/>
      <c r="BP860" s="48"/>
      <c r="BQ860" s="48"/>
      <c r="BR860" s="48"/>
      <c r="BS860" s="48"/>
      <c r="BT860" s="48"/>
      <c r="BU860" s="48"/>
      <c r="BV860" s="48"/>
      <c r="BW860" s="48"/>
      <c r="BX860" s="48"/>
      <c r="BY860" s="48"/>
      <c r="BZ860" s="48"/>
      <c r="CA860" s="48"/>
      <c r="CB860" s="48"/>
      <c r="CC860" s="48"/>
      <c r="CD860" s="48"/>
      <c r="CE860" s="48"/>
      <c r="CF860" s="48"/>
      <c r="CG860" s="48"/>
      <c r="CH860" s="50"/>
      <c r="CI860" s="52">
        <f t="shared" si="73"/>
        <v>0</v>
      </c>
      <c r="CJ860" s="6"/>
      <c r="CK860" s="43">
        <f t="shared" si="62"/>
        <v>0</v>
      </c>
    </row>
    <row r="861" s="1" customFormat="1" customHeight="1" spans="1:89">
      <c r="A861" s="12">
        <v>856</v>
      </c>
      <c r="B861" s="44">
        <v>201807</v>
      </c>
      <c r="C861" s="45">
        <v>86</v>
      </c>
      <c r="D861" s="46" t="s">
        <v>172</v>
      </c>
      <c r="E861" s="47"/>
      <c r="F861" s="47"/>
      <c r="G861" s="47"/>
      <c r="H861" s="47"/>
      <c r="I861" s="47"/>
      <c r="J861" s="47"/>
      <c r="K861" s="48"/>
      <c r="L861" s="48"/>
      <c r="M861" s="48"/>
      <c r="N861" s="48"/>
      <c r="O861" s="48"/>
      <c r="P861" s="48"/>
      <c r="Q861" s="48"/>
      <c r="R861" s="48"/>
      <c r="S861" s="48"/>
      <c r="T861" s="48"/>
      <c r="U861" s="48"/>
      <c r="V861" s="48"/>
      <c r="W861" s="48"/>
      <c r="X861" s="48"/>
      <c r="Y861" s="48"/>
      <c r="Z861" s="48"/>
      <c r="AA861" s="48"/>
      <c r="AB861" s="48"/>
      <c r="AC861" s="48"/>
      <c r="AD861" s="48"/>
      <c r="AE861" s="48"/>
      <c r="AF861" s="48"/>
      <c r="AG861" s="49"/>
      <c r="AH861" s="48"/>
      <c r="AI861" s="48"/>
      <c r="AJ861" s="49"/>
      <c r="AK861" s="48"/>
      <c r="AL861" s="50"/>
      <c r="AM861" s="51"/>
      <c r="AN861" s="48"/>
      <c r="AO861" s="48"/>
      <c r="AP861" s="48"/>
      <c r="AQ861" s="48"/>
      <c r="AR861" s="48"/>
      <c r="AS861" s="48"/>
      <c r="AT861" s="48"/>
      <c r="AU861" s="48"/>
      <c r="AV861" s="48"/>
      <c r="AW861" s="48"/>
      <c r="AX861" s="48"/>
      <c r="AY861" s="48"/>
      <c r="AZ861" s="48"/>
      <c r="BA861" s="48"/>
      <c r="BB861" s="48"/>
      <c r="BC861" s="48"/>
      <c r="BD861" s="48"/>
      <c r="BE861" s="48"/>
      <c r="BF861" s="48"/>
      <c r="BG861" s="48"/>
      <c r="BH861" s="48"/>
      <c r="BI861" s="48"/>
      <c r="BJ861" s="48"/>
      <c r="BK861" s="48"/>
      <c r="BL861" s="48"/>
      <c r="BM861" s="48"/>
      <c r="BN861" s="48"/>
      <c r="BO861" s="48"/>
      <c r="BP861" s="48"/>
      <c r="BQ861" s="48"/>
      <c r="BR861" s="48"/>
      <c r="BS861" s="48"/>
      <c r="BT861" s="48"/>
      <c r="BU861" s="48"/>
      <c r="BV861" s="48"/>
      <c r="BW861" s="48"/>
      <c r="BX861" s="48"/>
      <c r="BY861" s="48"/>
      <c r="BZ861" s="48"/>
      <c r="CA861" s="48"/>
      <c r="CB861" s="48"/>
      <c r="CC861" s="48"/>
      <c r="CD861" s="48"/>
      <c r="CE861" s="48"/>
      <c r="CF861" s="48"/>
      <c r="CG861" s="48"/>
      <c r="CH861" s="50"/>
      <c r="CI861" s="52">
        <f t="shared" si="73"/>
        <v>0</v>
      </c>
      <c r="CJ861" s="6"/>
      <c r="CK861" s="43">
        <f t="shared" si="62"/>
        <v>0</v>
      </c>
    </row>
    <row r="862" s="1" customFormat="1" customHeight="1" spans="1:89">
      <c r="A862" s="12">
        <v>857</v>
      </c>
      <c r="B862" s="44">
        <v>201807</v>
      </c>
      <c r="C862" s="45">
        <v>87</v>
      </c>
      <c r="D862" s="46" t="s">
        <v>173</v>
      </c>
      <c r="E862" s="47"/>
      <c r="F862" s="47"/>
      <c r="G862" s="47"/>
      <c r="H862" s="47"/>
      <c r="I862" s="47"/>
      <c r="J862" s="47"/>
      <c r="K862" s="48"/>
      <c r="L862" s="48"/>
      <c r="M862" s="48"/>
      <c r="N862" s="48"/>
      <c r="O862" s="48"/>
      <c r="P862" s="48"/>
      <c r="Q862" s="48"/>
      <c r="R862" s="48"/>
      <c r="S862" s="48"/>
      <c r="T862" s="48"/>
      <c r="U862" s="48"/>
      <c r="V862" s="48"/>
      <c r="W862" s="48"/>
      <c r="X862" s="48"/>
      <c r="Y862" s="48"/>
      <c r="Z862" s="48"/>
      <c r="AA862" s="48"/>
      <c r="AB862" s="48"/>
      <c r="AC862" s="48"/>
      <c r="AD862" s="48"/>
      <c r="AE862" s="48"/>
      <c r="AF862" s="48"/>
      <c r="AG862" s="49"/>
      <c r="AH862" s="48"/>
      <c r="AI862" s="48"/>
      <c r="AJ862" s="49"/>
      <c r="AK862" s="48"/>
      <c r="AL862" s="50"/>
      <c r="AM862" s="51"/>
      <c r="AN862" s="48"/>
      <c r="AO862" s="48"/>
      <c r="AP862" s="48"/>
      <c r="AQ862" s="48"/>
      <c r="AR862" s="48"/>
      <c r="AS862" s="48"/>
      <c r="AT862" s="48"/>
      <c r="AU862" s="48"/>
      <c r="AV862" s="48"/>
      <c r="AW862" s="48"/>
      <c r="AX862" s="48"/>
      <c r="AY862" s="48"/>
      <c r="AZ862" s="48"/>
      <c r="BA862" s="48"/>
      <c r="BB862" s="48"/>
      <c r="BC862" s="48"/>
      <c r="BD862" s="48"/>
      <c r="BE862" s="48"/>
      <c r="BF862" s="48"/>
      <c r="BG862" s="48"/>
      <c r="BH862" s="48"/>
      <c r="BI862" s="48"/>
      <c r="BJ862" s="48"/>
      <c r="BK862" s="48"/>
      <c r="BL862" s="48"/>
      <c r="BM862" s="48"/>
      <c r="BN862" s="48"/>
      <c r="BO862" s="48"/>
      <c r="BP862" s="48"/>
      <c r="BQ862" s="48"/>
      <c r="BR862" s="48"/>
      <c r="BS862" s="48"/>
      <c r="BT862" s="48"/>
      <c r="BU862" s="48"/>
      <c r="BV862" s="48"/>
      <c r="BW862" s="48"/>
      <c r="BX862" s="48"/>
      <c r="BY862" s="48"/>
      <c r="BZ862" s="48"/>
      <c r="CA862" s="48"/>
      <c r="CB862" s="48"/>
      <c r="CC862" s="48"/>
      <c r="CD862" s="48"/>
      <c r="CE862" s="48"/>
      <c r="CF862" s="48"/>
      <c r="CG862" s="48"/>
      <c r="CH862" s="50"/>
      <c r="CI862" s="52"/>
      <c r="CJ862" s="6">
        <f>Q862-AN862</f>
        <v>0</v>
      </c>
      <c r="CK862" s="43">
        <f t="shared" si="62"/>
        <v>0</v>
      </c>
    </row>
    <row r="863" s="1" customFormat="1" customHeight="1" spans="1:89">
      <c r="A863" s="12">
        <v>858</v>
      </c>
      <c r="B863" s="44">
        <v>201807</v>
      </c>
      <c r="C863" s="45">
        <v>88</v>
      </c>
      <c r="D863" s="46" t="s">
        <v>174</v>
      </c>
      <c r="E863" s="47"/>
      <c r="F863" s="47"/>
      <c r="G863" s="47"/>
      <c r="H863" s="47"/>
      <c r="I863" s="47"/>
      <c r="J863" s="47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  <c r="AA863" s="48"/>
      <c r="AB863" s="48"/>
      <c r="AC863" s="48"/>
      <c r="AD863" s="48"/>
      <c r="AE863" s="48"/>
      <c r="AF863" s="48"/>
      <c r="AG863" s="49"/>
      <c r="AH863" s="48"/>
      <c r="AI863" s="48"/>
      <c r="AJ863" s="49"/>
      <c r="AK863" s="48"/>
      <c r="AL863" s="50"/>
      <c r="AM863" s="51"/>
      <c r="AN863" s="48"/>
      <c r="AO863" s="48"/>
      <c r="AP863" s="48"/>
      <c r="AQ863" s="48"/>
      <c r="AR863" s="48"/>
      <c r="AS863" s="48"/>
      <c r="AT863" s="48"/>
      <c r="AU863" s="48"/>
      <c r="AV863" s="48"/>
      <c r="AW863" s="48"/>
      <c r="AX863" s="48"/>
      <c r="AY863" s="48"/>
      <c r="AZ863" s="48"/>
      <c r="BA863" s="48"/>
      <c r="BB863" s="48"/>
      <c r="BC863" s="48"/>
      <c r="BD863" s="48"/>
      <c r="BE863" s="48"/>
      <c r="BF863" s="48"/>
      <c r="BG863" s="48"/>
      <c r="BH863" s="48"/>
      <c r="BI863" s="48"/>
      <c r="BJ863" s="48"/>
      <c r="BK863" s="48"/>
      <c r="BL863" s="48"/>
      <c r="BM863" s="48"/>
      <c r="BN863" s="48"/>
      <c r="BO863" s="48"/>
      <c r="BP863" s="48"/>
      <c r="BQ863" s="48"/>
      <c r="BR863" s="48"/>
      <c r="BS863" s="48"/>
      <c r="BT863" s="48"/>
      <c r="BU863" s="48"/>
      <c r="BV863" s="48"/>
      <c r="BW863" s="48"/>
      <c r="BX863" s="48"/>
      <c r="BY863" s="48"/>
      <c r="BZ863" s="48"/>
      <c r="CA863" s="48"/>
      <c r="CB863" s="48"/>
      <c r="CC863" s="48"/>
      <c r="CD863" s="48"/>
      <c r="CE863" s="48"/>
      <c r="CF863" s="48"/>
      <c r="CG863" s="48"/>
      <c r="CH863" s="50"/>
      <c r="CI863" s="52">
        <f t="shared" ref="CI863:CI865" si="74">BR863-SUM(BK863,AM863:AN863,AT863,AW863)</f>
        <v>0</v>
      </c>
      <c r="CJ863" s="6"/>
      <c r="CK863" s="43">
        <f t="shared" si="62"/>
        <v>0</v>
      </c>
    </row>
    <row r="864" s="1" customFormat="1" customHeight="1" spans="1:89">
      <c r="A864" s="12">
        <v>859</v>
      </c>
      <c r="B864" s="44">
        <v>201807</v>
      </c>
      <c r="C864" s="45">
        <v>89</v>
      </c>
      <c r="D864" s="46" t="s">
        <v>175</v>
      </c>
      <c r="E864" s="47"/>
      <c r="F864" s="47"/>
      <c r="G864" s="47"/>
      <c r="H864" s="47"/>
      <c r="I864" s="47"/>
      <c r="J864" s="47"/>
      <c r="K864" s="48"/>
      <c r="L864" s="48"/>
      <c r="M864" s="48"/>
      <c r="N864" s="48"/>
      <c r="O864" s="48"/>
      <c r="P864" s="48"/>
      <c r="Q864" s="48"/>
      <c r="R864" s="48"/>
      <c r="S864" s="48"/>
      <c r="T864" s="48"/>
      <c r="U864" s="48"/>
      <c r="V864" s="48"/>
      <c r="W864" s="48"/>
      <c r="X864" s="48"/>
      <c r="Y864" s="48"/>
      <c r="Z864" s="48"/>
      <c r="AA864" s="48"/>
      <c r="AB864" s="48"/>
      <c r="AC864" s="48"/>
      <c r="AD864" s="48"/>
      <c r="AE864" s="48"/>
      <c r="AF864" s="48"/>
      <c r="AG864" s="49"/>
      <c r="AH864" s="48"/>
      <c r="AI864" s="48"/>
      <c r="AJ864" s="49"/>
      <c r="AK864" s="48"/>
      <c r="AL864" s="50"/>
      <c r="AM864" s="51"/>
      <c r="AN864" s="48"/>
      <c r="AO864" s="48"/>
      <c r="AP864" s="48"/>
      <c r="AQ864" s="48"/>
      <c r="AR864" s="48"/>
      <c r="AS864" s="48"/>
      <c r="AT864" s="48"/>
      <c r="AU864" s="48"/>
      <c r="AV864" s="48"/>
      <c r="AW864" s="48"/>
      <c r="AX864" s="48"/>
      <c r="AY864" s="48"/>
      <c r="AZ864" s="48"/>
      <c r="BA864" s="48"/>
      <c r="BB864" s="48"/>
      <c r="BC864" s="48"/>
      <c r="BD864" s="48"/>
      <c r="BE864" s="48"/>
      <c r="BF864" s="48"/>
      <c r="BG864" s="48"/>
      <c r="BH864" s="48"/>
      <c r="BI864" s="48"/>
      <c r="BJ864" s="48"/>
      <c r="BK864" s="48"/>
      <c r="BL864" s="48"/>
      <c r="BM864" s="48"/>
      <c r="BN864" s="48"/>
      <c r="BO864" s="48"/>
      <c r="BP864" s="48"/>
      <c r="BQ864" s="48"/>
      <c r="BR864" s="48"/>
      <c r="BS864" s="48"/>
      <c r="BT864" s="48"/>
      <c r="BU864" s="48"/>
      <c r="BV864" s="48"/>
      <c r="BW864" s="48"/>
      <c r="BX864" s="48"/>
      <c r="BY864" s="48"/>
      <c r="BZ864" s="48"/>
      <c r="CA864" s="48"/>
      <c r="CB864" s="48"/>
      <c r="CC864" s="48"/>
      <c r="CD864" s="48"/>
      <c r="CE864" s="48"/>
      <c r="CF864" s="48"/>
      <c r="CG864" s="48"/>
      <c r="CH864" s="50"/>
      <c r="CI864" s="52">
        <f t="shared" si="74"/>
        <v>0</v>
      </c>
      <c r="CJ864" s="6"/>
      <c r="CK864" s="43">
        <f t="shared" si="62"/>
        <v>0</v>
      </c>
    </row>
    <row r="865" s="1" customFormat="1" customHeight="1" spans="1:89">
      <c r="A865" s="12">
        <v>860</v>
      </c>
      <c r="B865" s="44">
        <v>201807</v>
      </c>
      <c r="C865" s="45">
        <v>90</v>
      </c>
      <c r="D865" s="46" t="s">
        <v>176</v>
      </c>
      <c r="E865" s="47"/>
      <c r="F865" s="47"/>
      <c r="G865" s="47"/>
      <c r="H865" s="47"/>
      <c r="I865" s="47"/>
      <c r="J865" s="47"/>
      <c r="K865" s="48"/>
      <c r="L865" s="48"/>
      <c r="M865" s="48"/>
      <c r="N865" s="48"/>
      <c r="O865" s="48"/>
      <c r="P865" s="48"/>
      <c r="Q865" s="48"/>
      <c r="R865" s="48"/>
      <c r="S865" s="48"/>
      <c r="T865" s="48"/>
      <c r="U865" s="48"/>
      <c r="V865" s="48"/>
      <c r="W865" s="48"/>
      <c r="X865" s="48"/>
      <c r="Y865" s="48"/>
      <c r="Z865" s="48"/>
      <c r="AA865" s="48"/>
      <c r="AB865" s="48"/>
      <c r="AC865" s="48"/>
      <c r="AD865" s="48"/>
      <c r="AE865" s="48"/>
      <c r="AF865" s="48"/>
      <c r="AG865" s="49"/>
      <c r="AH865" s="48"/>
      <c r="AI865" s="48"/>
      <c r="AJ865" s="49"/>
      <c r="AK865" s="48"/>
      <c r="AL865" s="50"/>
      <c r="AM865" s="51"/>
      <c r="AN865" s="48"/>
      <c r="AO865" s="48"/>
      <c r="AP865" s="48"/>
      <c r="AQ865" s="48"/>
      <c r="AR865" s="48"/>
      <c r="AS865" s="48"/>
      <c r="AT865" s="48"/>
      <c r="AU865" s="48"/>
      <c r="AV865" s="48"/>
      <c r="AW865" s="48"/>
      <c r="AX865" s="48"/>
      <c r="AY865" s="48"/>
      <c r="AZ865" s="48"/>
      <c r="BA865" s="48"/>
      <c r="BB865" s="48"/>
      <c r="BC865" s="48"/>
      <c r="BD865" s="48"/>
      <c r="BE865" s="48"/>
      <c r="BF865" s="48"/>
      <c r="BG865" s="48"/>
      <c r="BH865" s="48"/>
      <c r="BI865" s="48"/>
      <c r="BJ865" s="48"/>
      <c r="BK865" s="48"/>
      <c r="BL865" s="48"/>
      <c r="BM865" s="48"/>
      <c r="BN865" s="48"/>
      <c r="BO865" s="48"/>
      <c r="BP865" s="48"/>
      <c r="BQ865" s="48"/>
      <c r="BR865" s="48"/>
      <c r="BS865" s="48"/>
      <c r="BT865" s="48"/>
      <c r="BU865" s="48"/>
      <c r="BV865" s="48"/>
      <c r="BW865" s="48"/>
      <c r="BX865" s="48"/>
      <c r="BY865" s="48"/>
      <c r="BZ865" s="48"/>
      <c r="CA865" s="48"/>
      <c r="CB865" s="48"/>
      <c r="CC865" s="48"/>
      <c r="CD865" s="48"/>
      <c r="CE865" s="48"/>
      <c r="CF865" s="48"/>
      <c r="CG865" s="48"/>
      <c r="CH865" s="50"/>
      <c r="CI865" s="52">
        <f t="shared" si="74"/>
        <v>0</v>
      </c>
      <c r="CJ865" s="6"/>
      <c r="CK865" s="43">
        <f t="shared" si="62"/>
        <v>0</v>
      </c>
    </row>
    <row r="866" s="1" customFormat="1" customHeight="1" spans="1:89">
      <c r="A866" s="12">
        <v>861</v>
      </c>
      <c r="B866" s="44">
        <v>201807</v>
      </c>
      <c r="C866" s="45">
        <v>91</v>
      </c>
      <c r="D866" s="46" t="s">
        <v>177</v>
      </c>
      <c r="E866" s="47"/>
      <c r="F866" s="47"/>
      <c r="G866" s="47"/>
      <c r="H866" s="47"/>
      <c r="I866" s="47"/>
      <c r="J866" s="47"/>
      <c r="K866" s="48"/>
      <c r="L866" s="48"/>
      <c r="M866" s="48"/>
      <c r="N866" s="48"/>
      <c r="O866" s="48"/>
      <c r="P866" s="48"/>
      <c r="Q866" s="48"/>
      <c r="R866" s="48"/>
      <c r="S866" s="48"/>
      <c r="T866" s="48"/>
      <c r="U866" s="48"/>
      <c r="V866" s="48"/>
      <c r="W866" s="48"/>
      <c r="X866" s="48"/>
      <c r="Y866" s="48"/>
      <c r="Z866" s="48"/>
      <c r="AA866" s="48"/>
      <c r="AB866" s="48"/>
      <c r="AC866" s="48"/>
      <c r="AD866" s="48"/>
      <c r="AE866" s="48"/>
      <c r="AF866" s="48"/>
      <c r="AG866" s="49"/>
      <c r="AH866" s="48"/>
      <c r="AI866" s="48"/>
      <c r="AJ866" s="49"/>
      <c r="AK866" s="48"/>
      <c r="AL866" s="50"/>
      <c r="AM866" s="51"/>
      <c r="AN866" s="48"/>
      <c r="AO866" s="48"/>
      <c r="AP866" s="48"/>
      <c r="AQ866" s="48"/>
      <c r="AR866" s="48"/>
      <c r="AS866" s="48"/>
      <c r="AT866" s="48"/>
      <c r="AU866" s="48"/>
      <c r="AV866" s="48"/>
      <c r="AW866" s="48"/>
      <c r="AX866" s="48"/>
      <c r="AY866" s="48"/>
      <c r="AZ866" s="48"/>
      <c r="BA866" s="48"/>
      <c r="BB866" s="48"/>
      <c r="BC866" s="48"/>
      <c r="BD866" s="48"/>
      <c r="BE866" s="48"/>
      <c r="BF866" s="48"/>
      <c r="BG866" s="48"/>
      <c r="BH866" s="48"/>
      <c r="BI866" s="48"/>
      <c r="BJ866" s="48"/>
      <c r="BK866" s="48"/>
      <c r="BL866" s="48"/>
      <c r="BM866" s="48"/>
      <c r="BN866" s="48"/>
      <c r="BO866" s="48"/>
      <c r="BP866" s="48"/>
      <c r="BQ866" s="48"/>
      <c r="BR866" s="48"/>
      <c r="BS866" s="48"/>
      <c r="BT866" s="48"/>
      <c r="BU866" s="48"/>
      <c r="BV866" s="48"/>
      <c r="BW866" s="48"/>
      <c r="BX866" s="48"/>
      <c r="BY866" s="48"/>
      <c r="BZ866" s="48"/>
      <c r="CA866" s="48"/>
      <c r="CB866" s="48"/>
      <c r="CC866" s="48"/>
      <c r="CD866" s="48"/>
      <c r="CE866" s="48"/>
      <c r="CF866" s="48"/>
      <c r="CG866" s="48"/>
      <c r="CH866" s="50"/>
      <c r="CI866" s="52"/>
      <c r="CJ866" s="6">
        <f>Q866-AN866</f>
        <v>0</v>
      </c>
      <c r="CK866" s="43">
        <f t="shared" si="62"/>
        <v>0</v>
      </c>
    </row>
    <row r="867" s="1" customFormat="1" customHeight="1" spans="1:89">
      <c r="A867" s="12">
        <v>862</v>
      </c>
      <c r="B867" s="44">
        <v>201807</v>
      </c>
      <c r="C867" s="45">
        <v>92</v>
      </c>
      <c r="D867" s="46" t="s">
        <v>178</v>
      </c>
      <c r="E867" s="47"/>
      <c r="F867" s="47"/>
      <c r="G867" s="47"/>
      <c r="H867" s="47"/>
      <c r="I867" s="47"/>
      <c r="J867" s="47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  <c r="AA867" s="48"/>
      <c r="AB867" s="48"/>
      <c r="AC867" s="48"/>
      <c r="AD867" s="48"/>
      <c r="AE867" s="48"/>
      <c r="AF867" s="48"/>
      <c r="AG867" s="49"/>
      <c r="AH867" s="48"/>
      <c r="AI867" s="48"/>
      <c r="AJ867" s="49"/>
      <c r="AK867" s="48"/>
      <c r="AL867" s="50"/>
      <c r="AM867" s="51"/>
      <c r="AN867" s="48"/>
      <c r="AO867" s="48"/>
      <c r="AP867" s="48"/>
      <c r="AQ867" s="48"/>
      <c r="AR867" s="48"/>
      <c r="AS867" s="48"/>
      <c r="AT867" s="48"/>
      <c r="AU867" s="48"/>
      <c r="AV867" s="48"/>
      <c r="AW867" s="48"/>
      <c r="AX867" s="48"/>
      <c r="AY867" s="48"/>
      <c r="AZ867" s="48"/>
      <c r="BA867" s="48"/>
      <c r="BB867" s="48"/>
      <c r="BC867" s="48"/>
      <c r="BD867" s="48"/>
      <c r="BE867" s="48"/>
      <c r="BF867" s="48"/>
      <c r="BG867" s="48"/>
      <c r="BH867" s="48"/>
      <c r="BI867" s="48"/>
      <c r="BJ867" s="48"/>
      <c r="BK867" s="48"/>
      <c r="BL867" s="48"/>
      <c r="BM867" s="48"/>
      <c r="BN867" s="48"/>
      <c r="BO867" s="48"/>
      <c r="BP867" s="48"/>
      <c r="BQ867" s="48"/>
      <c r="BR867" s="48"/>
      <c r="BS867" s="48"/>
      <c r="BT867" s="48"/>
      <c r="BU867" s="48"/>
      <c r="BV867" s="48"/>
      <c r="BW867" s="48"/>
      <c r="BX867" s="48"/>
      <c r="BY867" s="48"/>
      <c r="BZ867" s="48"/>
      <c r="CA867" s="48"/>
      <c r="CB867" s="48"/>
      <c r="CC867" s="48"/>
      <c r="CD867" s="48"/>
      <c r="CE867" s="48"/>
      <c r="CF867" s="48"/>
      <c r="CG867" s="48"/>
      <c r="CH867" s="50"/>
      <c r="CI867" s="52">
        <f t="shared" ref="CI867:CI875" si="75">BR867-SUM(BK867,AM867:AN867,AT867,AW867)</f>
        <v>0</v>
      </c>
      <c r="CJ867" s="6"/>
      <c r="CK867" s="43">
        <f t="shared" ref="CK867:CK930" si="76">Q867-AN867</f>
        <v>0</v>
      </c>
    </row>
    <row r="868" s="1" customFormat="1" customHeight="1" spans="1:89">
      <c r="A868" s="12">
        <v>863</v>
      </c>
      <c r="B868" s="44">
        <v>201807</v>
      </c>
      <c r="C868" s="45">
        <v>93</v>
      </c>
      <c r="D868" s="46" t="s">
        <v>179</v>
      </c>
      <c r="E868" s="47"/>
      <c r="F868" s="47"/>
      <c r="G868" s="47"/>
      <c r="H868" s="47"/>
      <c r="I868" s="47"/>
      <c r="J868" s="47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  <c r="AA868" s="48"/>
      <c r="AB868" s="48"/>
      <c r="AC868" s="48"/>
      <c r="AD868" s="48"/>
      <c r="AE868" s="48"/>
      <c r="AF868" s="48"/>
      <c r="AG868" s="49"/>
      <c r="AH868" s="48"/>
      <c r="AI868" s="48"/>
      <c r="AJ868" s="49"/>
      <c r="AK868" s="48"/>
      <c r="AL868" s="50"/>
      <c r="AM868" s="51"/>
      <c r="AN868" s="48"/>
      <c r="AO868" s="48"/>
      <c r="AP868" s="48"/>
      <c r="AQ868" s="48"/>
      <c r="AR868" s="48"/>
      <c r="AS868" s="48"/>
      <c r="AT868" s="48"/>
      <c r="AU868" s="48"/>
      <c r="AV868" s="48"/>
      <c r="AW868" s="48"/>
      <c r="AX868" s="48"/>
      <c r="AY868" s="48"/>
      <c r="AZ868" s="48"/>
      <c r="BA868" s="48"/>
      <c r="BB868" s="48"/>
      <c r="BC868" s="48"/>
      <c r="BD868" s="48"/>
      <c r="BE868" s="48"/>
      <c r="BF868" s="48"/>
      <c r="BG868" s="48"/>
      <c r="BH868" s="48"/>
      <c r="BI868" s="48"/>
      <c r="BJ868" s="48"/>
      <c r="BK868" s="48"/>
      <c r="BL868" s="48"/>
      <c r="BM868" s="48"/>
      <c r="BN868" s="48"/>
      <c r="BO868" s="48"/>
      <c r="BP868" s="48"/>
      <c r="BQ868" s="48"/>
      <c r="BR868" s="48"/>
      <c r="BS868" s="48"/>
      <c r="BT868" s="48"/>
      <c r="BU868" s="48"/>
      <c r="BV868" s="48"/>
      <c r="BW868" s="48"/>
      <c r="BX868" s="48"/>
      <c r="BY868" s="48"/>
      <c r="BZ868" s="48"/>
      <c r="CA868" s="48"/>
      <c r="CB868" s="48"/>
      <c r="CC868" s="48"/>
      <c r="CD868" s="48"/>
      <c r="CE868" s="48"/>
      <c r="CF868" s="48"/>
      <c r="CG868" s="48"/>
      <c r="CH868" s="50"/>
      <c r="CI868" s="52"/>
      <c r="CJ868" s="6">
        <f>Q868-AN868</f>
        <v>0</v>
      </c>
      <c r="CK868" s="43">
        <f t="shared" si="76"/>
        <v>0</v>
      </c>
    </row>
    <row r="869" s="1" customFormat="1" customHeight="1" spans="1:89">
      <c r="A869" s="12">
        <v>864</v>
      </c>
      <c r="B869" s="44">
        <v>201807</v>
      </c>
      <c r="C869" s="45">
        <v>94</v>
      </c>
      <c r="D869" s="46" t="s">
        <v>180</v>
      </c>
      <c r="E869" s="47"/>
      <c r="F869" s="47"/>
      <c r="G869" s="47"/>
      <c r="H869" s="47"/>
      <c r="I869" s="47"/>
      <c r="J869" s="47"/>
      <c r="K869" s="48"/>
      <c r="L869" s="48"/>
      <c r="M869" s="48"/>
      <c r="N869" s="48"/>
      <c r="O869" s="48"/>
      <c r="P869" s="48"/>
      <c r="Q869" s="48"/>
      <c r="R869" s="48"/>
      <c r="S869" s="48"/>
      <c r="T869" s="48"/>
      <c r="U869" s="48"/>
      <c r="V869" s="48"/>
      <c r="W869" s="48"/>
      <c r="X869" s="48"/>
      <c r="Y869" s="48"/>
      <c r="Z869" s="48"/>
      <c r="AA869" s="48"/>
      <c r="AB869" s="48"/>
      <c r="AC869" s="48"/>
      <c r="AD869" s="48"/>
      <c r="AE869" s="48"/>
      <c r="AF869" s="48"/>
      <c r="AG869" s="49"/>
      <c r="AH869" s="48"/>
      <c r="AI869" s="48"/>
      <c r="AJ869" s="49"/>
      <c r="AK869" s="48"/>
      <c r="AL869" s="50"/>
      <c r="AM869" s="51"/>
      <c r="AN869" s="48"/>
      <c r="AO869" s="48"/>
      <c r="AP869" s="48"/>
      <c r="AQ869" s="48"/>
      <c r="AR869" s="48"/>
      <c r="AS869" s="48"/>
      <c r="AT869" s="48"/>
      <c r="AU869" s="48"/>
      <c r="AV869" s="48"/>
      <c r="AW869" s="48"/>
      <c r="AX869" s="48"/>
      <c r="AY869" s="48"/>
      <c r="AZ869" s="48"/>
      <c r="BA869" s="48"/>
      <c r="BB869" s="48"/>
      <c r="BC869" s="48"/>
      <c r="BD869" s="48"/>
      <c r="BE869" s="48"/>
      <c r="BF869" s="48"/>
      <c r="BG869" s="48"/>
      <c r="BH869" s="48"/>
      <c r="BI869" s="48"/>
      <c r="BJ869" s="48"/>
      <c r="BK869" s="48"/>
      <c r="BL869" s="48"/>
      <c r="BM869" s="48"/>
      <c r="BN869" s="48"/>
      <c r="BO869" s="48"/>
      <c r="BP869" s="48"/>
      <c r="BQ869" s="48"/>
      <c r="BR869" s="48"/>
      <c r="BS869" s="48"/>
      <c r="BT869" s="48"/>
      <c r="BU869" s="48"/>
      <c r="BV869" s="48"/>
      <c r="BW869" s="48"/>
      <c r="BX869" s="48"/>
      <c r="BY869" s="48"/>
      <c r="BZ869" s="48"/>
      <c r="CA869" s="48"/>
      <c r="CB869" s="48"/>
      <c r="CC869" s="48"/>
      <c r="CD869" s="48"/>
      <c r="CE869" s="48"/>
      <c r="CF869" s="48"/>
      <c r="CG869" s="48"/>
      <c r="CH869" s="50"/>
      <c r="CI869" s="52">
        <f t="shared" si="75"/>
        <v>0</v>
      </c>
      <c r="CJ869" s="6"/>
      <c r="CK869" s="43">
        <f t="shared" si="76"/>
        <v>0</v>
      </c>
    </row>
    <row r="870" s="1" customFormat="1" customHeight="1" spans="1:89">
      <c r="A870" s="12">
        <v>865</v>
      </c>
      <c r="B870" s="44">
        <v>201807</v>
      </c>
      <c r="C870" s="45">
        <v>95</v>
      </c>
      <c r="D870" s="46" t="s">
        <v>181</v>
      </c>
      <c r="E870" s="47"/>
      <c r="F870" s="47"/>
      <c r="G870" s="47"/>
      <c r="H870" s="47"/>
      <c r="I870" s="47"/>
      <c r="J870" s="47"/>
      <c r="K870" s="48"/>
      <c r="L870" s="48"/>
      <c r="M870" s="48"/>
      <c r="N870" s="48"/>
      <c r="O870" s="48"/>
      <c r="P870" s="48"/>
      <c r="Q870" s="48"/>
      <c r="R870" s="48"/>
      <c r="S870" s="48"/>
      <c r="T870" s="48"/>
      <c r="U870" s="48"/>
      <c r="V870" s="48"/>
      <c r="W870" s="48"/>
      <c r="X870" s="48"/>
      <c r="Y870" s="48"/>
      <c r="Z870" s="48"/>
      <c r="AA870" s="48"/>
      <c r="AB870" s="48"/>
      <c r="AC870" s="48"/>
      <c r="AD870" s="48"/>
      <c r="AE870" s="48"/>
      <c r="AF870" s="48"/>
      <c r="AG870" s="49"/>
      <c r="AH870" s="48"/>
      <c r="AI870" s="48"/>
      <c r="AJ870" s="49"/>
      <c r="AK870" s="48"/>
      <c r="AL870" s="50"/>
      <c r="AM870" s="51"/>
      <c r="AN870" s="48"/>
      <c r="AO870" s="48"/>
      <c r="AP870" s="48"/>
      <c r="AQ870" s="48"/>
      <c r="AR870" s="48"/>
      <c r="AS870" s="48"/>
      <c r="AT870" s="48"/>
      <c r="AU870" s="48"/>
      <c r="AV870" s="48"/>
      <c r="AW870" s="48"/>
      <c r="AX870" s="48"/>
      <c r="AY870" s="48"/>
      <c r="AZ870" s="48"/>
      <c r="BA870" s="48"/>
      <c r="BB870" s="48"/>
      <c r="BC870" s="48"/>
      <c r="BD870" s="48"/>
      <c r="BE870" s="48"/>
      <c r="BF870" s="48"/>
      <c r="BG870" s="48"/>
      <c r="BH870" s="48"/>
      <c r="BI870" s="48"/>
      <c r="BJ870" s="48"/>
      <c r="BK870" s="48"/>
      <c r="BL870" s="48"/>
      <c r="BM870" s="48"/>
      <c r="BN870" s="48"/>
      <c r="BO870" s="48"/>
      <c r="BP870" s="48"/>
      <c r="BQ870" s="48"/>
      <c r="BR870" s="48"/>
      <c r="BS870" s="48"/>
      <c r="BT870" s="48"/>
      <c r="BU870" s="48"/>
      <c r="BV870" s="48"/>
      <c r="BW870" s="48"/>
      <c r="BX870" s="48"/>
      <c r="BY870" s="48"/>
      <c r="BZ870" s="48"/>
      <c r="CA870" s="48"/>
      <c r="CB870" s="48"/>
      <c r="CC870" s="48"/>
      <c r="CD870" s="48"/>
      <c r="CE870" s="48"/>
      <c r="CF870" s="48"/>
      <c r="CG870" s="48"/>
      <c r="CH870" s="50"/>
      <c r="CI870" s="52">
        <f t="shared" si="75"/>
        <v>0</v>
      </c>
      <c r="CJ870" s="6"/>
      <c r="CK870" s="43">
        <f t="shared" si="76"/>
        <v>0</v>
      </c>
    </row>
    <row r="871" s="1" customFormat="1" customHeight="1" spans="1:89">
      <c r="A871" s="12">
        <v>866</v>
      </c>
      <c r="B871" s="44">
        <v>201807</v>
      </c>
      <c r="C871" s="45">
        <v>96</v>
      </c>
      <c r="D871" s="46" t="s">
        <v>182</v>
      </c>
      <c r="E871" s="47"/>
      <c r="F871" s="47"/>
      <c r="G871" s="47"/>
      <c r="H871" s="47"/>
      <c r="I871" s="47"/>
      <c r="J871" s="47"/>
      <c r="K871" s="48"/>
      <c r="L871" s="48"/>
      <c r="M871" s="48"/>
      <c r="N871" s="48"/>
      <c r="O871" s="48"/>
      <c r="P871" s="48"/>
      <c r="Q871" s="48"/>
      <c r="R871" s="48"/>
      <c r="S871" s="48"/>
      <c r="T871" s="48"/>
      <c r="U871" s="48"/>
      <c r="V871" s="48"/>
      <c r="W871" s="48"/>
      <c r="X871" s="48"/>
      <c r="Y871" s="48"/>
      <c r="Z871" s="48"/>
      <c r="AA871" s="48"/>
      <c r="AB871" s="48"/>
      <c r="AC871" s="48"/>
      <c r="AD871" s="48"/>
      <c r="AE871" s="48"/>
      <c r="AF871" s="48"/>
      <c r="AG871" s="49"/>
      <c r="AH871" s="48"/>
      <c r="AI871" s="48"/>
      <c r="AJ871" s="49"/>
      <c r="AK871" s="48"/>
      <c r="AL871" s="50"/>
      <c r="AM871" s="51"/>
      <c r="AN871" s="48"/>
      <c r="AO871" s="48"/>
      <c r="AP871" s="48"/>
      <c r="AQ871" s="48"/>
      <c r="AR871" s="48"/>
      <c r="AS871" s="48"/>
      <c r="AT871" s="48"/>
      <c r="AU871" s="48"/>
      <c r="AV871" s="48"/>
      <c r="AW871" s="48"/>
      <c r="AX871" s="48"/>
      <c r="AY871" s="48"/>
      <c r="AZ871" s="48"/>
      <c r="BA871" s="48"/>
      <c r="BB871" s="48"/>
      <c r="BC871" s="48"/>
      <c r="BD871" s="48"/>
      <c r="BE871" s="48"/>
      <c r="BF871" s="48"/>
      <c r="BG871" s="48"/>
      <c r="BH871" s="48"/>
      <c r="BI871" s="48"/>
      <c r="BJ871" s="48"/>
      <c r="BK871" s="48"/>
      <c r="BL871" s="48"/>
      <c r="BM871" s="48"/>
      <c r="BN871" s="48"/>
      <c r="BO871" s="48"/>
      <c r="BP871" s="48"/>
      <c r="BQ871" s="48"/>
      <c r="BR871" s="48"/>
      <c r="BS871" s="48"/>
      <c r="BT871" s="48"/>
      <c r="BU871" s="48"/>
      <c r="BV871" s="48"/>
      <c r="BW871" s="48"/>
      <c r="BX871" s="48"/>
      <c r="BY871" s="48"/>
      <c r="BZ871" s="48"/>
      <c r="CA871" s="48"/>
      <c r="CB871" s="48"/>
      <c r="CC871" s="48"/>
      <c r="CD871" s="48"/>
      <c r="CE871" s="48"/>
      <c r="CF871" s="48"/>
      <c r="CG871" s="48"/>
      <c r="CH871" s="50"/>
      <c r="CI871" s="52">
        <f t="shared" si="75"/>
        <v>0</v>
      </c>
      <c r="CJ871" s="6"/>
      <c r="CK871" s="43">
        <f t="shared" si="76"/>
        <v>0</v>
      </c>
    </row>
    <row r="872" s="1" customFormat="1" customHeight="1" spans="1:89">
      <c r="A872" s="12">
        <v>867</v>
      </c>
      <c r="B872" s="44">
        <v>201807</v>
      </c>
      <c r="C872" s="45">
        <v>97</v>
      </c>
      <c r="D872" s="46" t="s">
        <v>183</v>
      </c>
      <c r="E872" s="47"/>
      <c r="F872" s="47"/>
      <c r="G872" s="47"/>
      <c r="H872" s="47"/>
      <c r="I872" s="47"/>
      <c r="J872" s="47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  <c r="AA872" s="48"/>
      <c r="AB872" s="48"/>
      <c r="AC872" s="48"/>
      <c r="AD872" s="48"/>
      <c r="AE872" s="48"/>
      <c r="AF872" s="48"/>
      <c r="AG872" s="49"/>
      <c r="AH872" s="48"/>
      <c r="AI872" s="48"/>
      <c r="AJ872" s="49"/>
      <c r="AK872" s="48"/>
      <c r="AL872" s="50"/>
      <c r="AM872" s="51"/>
      <c r="AN872" s="48"/>
      <c r="AO872" s="48"/>
      <c r="AP872" s="48"/>
      <c r="AQ872" s="48"/>
      <c r="AR872" s="48"/>
      <c r="AS872" s="48"/>
      <c r="AT872" s="48"/>
      <c r="AU872" s="48"/>
      <c r="AV872" s="48"/>
      <c r="AW872" s="48"/>
      <c r="AX872" s="48"/>
      <c r="AY872" s="48"/>
      <c r="AZ872" s="48"/>
      <c r="BA872" s="48"/>
      <c r="BB872" s="48"/>
      <c r="BC872" s="48"/>
      <c r="BD872" s="48"/>
      <c r="BE872" s="48"/>
      <c r="BF872" s="48"/>
      <c r="BG872" s="48"/>
      <c r="BH872" s="48"/>
      <c r="BI872" s="48"/>
      <c r="BJ872" s="48"/>
      <c r="BK872" s="48"/>
      <c r="BL872" s="48"/>
      <c r="BM872" s="48"/>
      <c r="BN872" s="48"/>
      <c r="BO872" s="48"/>
      <c r="BP872" s="48"/>
      <c r="BQ872" s="48"/>
      <c r="BR872" s="48"/>
      <c r="BS872" s="48"/>
      <c r="BT872" s="48"/>
      <c r="BU872" s="48"/>
      <c r="BV872" s="48"/>
      <c r="BW872" s="48"/>
      <c r="BX872" s="48"/>
      <c r="BY872" s="48"/>
      <c r="BZ872" s="48"/>
      <c r="CA872" s="48"/>
      <c r="CB872" s="48"/>
      <c r="CC872" s="48"/>
      <c r="CD872" s="48"/>
      <c r="CE872" s="48"/>
      <c r="CF872" s="48"/>
      <c r="CG872" s="48"/>
      <c r="CH872" s="50"/>
      <c r="CI872" s="52">
        <f t="shared" si="75"/>
        <v>0</v>
      </c>
      <c r="CJ872" s="6"/>
      <c r="CK872" s="43">
        <f t="shared" si="76"/>
        <v>0</v>
      </c>
    </row>
    <row r="873" s="1" customFormat="1" customHeight="1" spans="1:89">
      <c r="A873" s="12">
        <v>868</v>
      </c>
      <c r="B873" s="44">
        <v>201807</v>
      </c>
      <c r="C873" s="45">
        <v>98</v>
      </c>
      <c r="D873" s="46" t="s">
        <v>184</v>
      </c>
      <c r="E873" s="47"/>
      <c r="F873" s="47"/>
      <c r="G873" s="47"/>
      <c r="H873" s="47"/>
      <c r="I873" s="47"/>
      <c r="J873" s="47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  <c r="AA873" s="48"/>
      <c r="AB873" s="48"/>
      <c r="AC873" s="48"/>
      <c r="AD873" s="48"/>
      <c r="AE873" s="48"/>
      <c r="AF873" s="48"/>
      <c r="AG873" s="49"/>
      <c r="AH873" s="48"/>
      <c r="AI873" s="48"/>
      <c r="AJ873" s="49"/>
      <c r="AK873" s="48"/>
      <c r="AL873" s="50"/>
      <c r="AM873" s="51"/>
      <c r="AN873" s="48"/>
      <c r="AO873" s="48"/>
      <c r="AP873" s="48"/>
      <c r="AQ873" s="48"/>
      <c r="AR873" s="48"/>
      <c r="AS873" s="48"/>
      <c r="AT873" s="48"/>
      <c r="AU873" s="48"/>
      <c r="AV873" s="48"/>
      <c r="AW873" s="48"/>
      <c r="AX873" s="48"/>
      <c r="AY873" s="48"/>
      <c r="AZ873" s="48"/>
      <c r="BA873" s="48"/>
      <c r="BB873" s="48"/>
      <c r="BC873" s="48"/>
      <c r="BD873" s="48"/>
      <c r="BE873" s="48"/>
      <c r="BF873" s="48"/>
      <c r="BG873" s="48"/>
      <c r="BH873" s="48"/>
      <c r="BI873" s="48"/>
      <c r="BJ873" s="48"/>
      <c r="BK873" s="48"/>
      <c r="BL873" s="48"/>
      <c r="BM873" s="48"/>
      <c r="BN873" s="48"/>
      <c r="BO873" s="48"/>
      <c r="BP873" s="48"/>
      <c r="BQ873" s="48"/>
      <c r="BR873" s="48"/>
      <c r="BS873" s="48"/>
      <c r="BT873" s="48"/>
      <c r="BU873" s="48"/>
      <c r="BV873" s="48"/>
      <c r="BW873" s="48"/>
      <c r="BX873" s="48"/>
      <c r="BY873" s="48"/>
      <c r="BZ873" s="48"/>
      <c r="CA873" s="48"/>
      <c r="CB873" s="48"/>
      <c r="CC873" s="48"/>
      <c r="CD873" s="48"/>
      <c r="CE873" s="48"/>
      <c r="CF873" s="48"/>
      <c r="CG873" s="48"/>
      <c r="CH873" s="50"/>
      <c r="CI873" s="52">
        <f t="shared" si="75"/>
        <v>0</v>
      </c>
      <c r="CJ873" s="6"/>
      <c r="CK873" s="43">
        <f t="shared" si="76"/>
        <v>0</v>
      </c>
    </row>
    <row r="874" s="1" customFormat="1" customHeight="1" spans="1:89">
      <c r="A874" s="12">
        <v>869</v>
      </c>
      <c r="B874" s="44">
        <v>201807</v>
      </c>
      <c r="C874" s="45">
        <v>99</v>
      </c>
      <c r="D874" s="46" t="s">
        <v>185</v>
      </c>
      <c r="E874" s="47"/>
      <c r="F874" s="47"/>
      <c r="G874" s="47"/>
      <c r="H874" s="47"/>
      <c r="I874" s="47"/>
      <c r="J874" s="47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  <c r="AA874" s="48"/>
      <c r="AB874" s="48"/>
      <c r="AC874" s="48"/>
      <c r="AD874" s="48"/>
      <c r="AE874" s="48"/>
      <c r="AF874" s="48"/>
      <c r="AG874" s="49"/>
      <c r="AH874" s="48"/>
      <c r="AI874" s="48"/>
      <c r="AJ874" s="49"/>
      <c r="AK874" s="48"/>
      <c r="AL874" s="50"/>
      <c r="AM874" s="51"/>
      <c r="AN874" s="48"/>
      <c r="AO874" s="48"/>
      <c r="AP874" s="48"/>
      <c r="AQ874" s="48"/>
      <c r="AR874" s="48"/>
      <c r="AS874" s="48"/>
      <c r="AT874" s="48"/>
      <c r="AU874" s="48"/>
      <c r="AV874" s="48"/>
      <c r="AW874" s="48"/>
      <c r="AX874" s="48"/>
      <c r="AY874" s="48"/>
      <c r="AZ874" s="48"/>
      <c r="BA874" s="48"/>
      <c r="BB874" s="48"/>
      <c r="BC874" s="48"/>
      <c r="BD874" s="48"/>
      <c r="BE874" s="48"/>
      <c r="BF874" s="48"/>
      <c r="BG874" s="48"/>
      <c r="BH874" s="48"/>
      <c r="BI874" s="48"/>
      <c r="BJ874" s="48"/>
      <c r="BK874" s="48"/>
      <c r="BL874" s="48"/>
      <c r="BM874" s="48"/>
      <c r="BN874" s="48"/>
      <c r="BO874" s="48"/>
      <c r="BP874" s="48"/>
      <c r="BQ874" s="48"/>
      <c r="BR874" s="48"/>
      <c r="BS874" s="48"/>
      <c r="BT874" s="48"/>
      <c r="BU874" s="48"/>
      <c r="BV874" s="48"/>
      <c r="BW874" s="48"/>
      <c r="BX874" s="48"/>
      <c r="BY874" s="48"/>
      <c r="BZ874" s="48"/>
      <c r="CA874" s="48"/>
      <c r="CB874" s="48"/>
      <c r="CC874" s="48"/>
      <c r="CD874" s="48"/>
      <c r="CE874" s="48"/>
      <c r="CF874" s="48"/>
      <c r="CG874" s="48"/>
      <c r="CH874" s="50"/>
      <c r="CI874" s="52">
        <f t="shared" si="75"/>
        <v>0</v>
      </c>
      <c r="CJ874" s="6"/>
      <c r="CK874" s="43">
        <f t="shared" si="76"/>
        <v>0</v>
      </c>
    </row>
    <row r="875" s="1" customFormat="1" customHeight="1" spans="1:89">
      <c r="A875" s="12">
        <v>870</v>
      </c>
      <c r="B875" s="44">
        <v>201807</v>
      </c>
      <c r="C875" s="45">
        <v>100</v>
      </c>
      <c r="D875" s="46" t="s">
        <v>186</v>
      </c>
      <c r="E875" s="47"/>
      <c r="F875" s="47"/>
      <c r="G875" s="47"/>
      <c r="H875" s="47"/>
      <c r="I875" s="47"/>
      <c r="J875" s="47"/>
      <c r="K875" s="48"/>
      <c r="L875" s="48"/>
      <c r="M875" s="48"/>
      <c r="N875" s="48"/>
      <c r="O875" s="48"/>
      <c r="P875" s="48"/>
      <c r="Q875" s="48"/>
      <c r="R875" s="48"/>
      <c r="S875" s="48"/>
      <c r="T875" s="48"/>
      <c r="U875" s="48"/>
      <c r="V875" s="48"/>
      <c r="W875" s="48"/>
      <c r="X875" s="48"/>
      <c r="Y875" s="48"/>
      <c r="Z875" s="48"/>
      <c r="AA875" s="48"/>
      <c r="AB875" s="48"/>
      <c r="AC875" s="48"/>
      <c r="AD875" s="48"/>
      <c r="AE875" s="48"/>
      <c r="AF875" s="48"/>
      <c r="AG875" s="49"/>
      <c r="AH875" s="48"/>
      <c r="AI875" s="48"/>
      <c r="AJ875" s="49"/>
      <c r="AK875" s="48"/>
      <c r="AL875" s="50"/>
      <c r="AM875" s="51"/>
      <c r="AN875" s="48"/>
      <c r="AO875" s="48"/>
      <c r="AP875" s="48"/>
      <c r="AQ875" s="48"/>
      <c r="AR875" s="48"/>
      <c r="AS875" s="48"/>
      <c r="AT875" s="48"/>
      <c r="AU875" s="48"/>
      <c r="AV875" s="48"/>
      <c r="AW875" s="48"/>
      <c r="AX875" s="48"/>
      <c r="AY875" s="48"/>
      <c r="AZ875" s="48"/>
      <c r="BA875" s="48"/>
      <c r="BB875" s="48"/>
      <c r="BC875" s="48"/>
      <c r="BD875" s="48"/>
      <c r="BE875" s="48"/>
      <c r="BF875" s="48"/>
      <c r="BG875" s="48"/>
      <c r="BH875" s="48"/>
      <c r="BI875" s="48"/>
      <c r="BJ875" s="48"/>
      <c r="BK875" s="48"/>
      <c r="BL875" s="48"/>
      <c r="BM875" s="48"/>
      <c r="BN875" s="48"/>
      <c r="BO875" s="48"/>
      <c r="BP875" s="48"/>
      <c r="BQ875" s="48"/>
      <c r="BR875" s="48"/>
      <c r="BS875" s="48"/>
      <c r="BT875" s="48"/>
      <c r="BU875" s="48"/>
      <c r="BV875" s="48"/>
      <c r="BW875" s="48"/>
      <c r="BX875" s="48"/>
      <c r="BY875" s="48"/>
      <c r="BZ875" s="48"/>
      <c r="CA875" s="48"/>
      <c r="CB875" s="48"/>
      <c r="CC875" s="48"/>
      <c r="CD875" s="48"/>
      <c r="CE875" s="48"/>
      <c r="CF875" s="48"/>
      <c r="CG875" s="48"/>
      <c r="CH875" s="50"/>
      <c r="CI875" s="52">
        <f t="shared" si="75"/>
        <v>0</v>
      </c>
      <c r="CJ875" s="6"/>
      <c r="CK875" s="43">
        <f t="shared" si="76"/>
        <v>0</v>
      </c>
    </row>
    <row r="876" s="1" customFormat="1" customHeight="1" spans="1:89">
      <c r="A876" s="12">
        <v>871</v>
      </c>
      <c r="B876" s="44">
        <v>201807</v>
      </c>
      <c r="C876" s="45">
        <v>101</v>
      </c>
      <c r="D876" s="46" t="s">
        <v>187</v>
      </c>
      <c r="E876" s="47"/>
      <c r="F876" s="47"/>
      <c r="G876" s="47"/>
      <c r="H876" s="47"/>
      <c r="I876" s="47"/>
      <c r="J876" s="47"/>
      <c r="K876" s="48"/>
      <c r="L876" s="48"/>
      <c r="M876" s="48"/>
      <c r="N876" s="48"/>
      <c r="O876" s="48"/>
      <c r="P876" s="48"/>
      <c r="Q876" s="48"/>
      <c r="R876" s="48"/>
      <c r="S876" s="48"/>
      <c r="T876" s="48"/>
      <c r="U876" s="48"/>
      <c r="V876" s="48"/>
      <c r="W876" s="48"/>
      <c r="X876" s="48"/>
      <c r="Y876" s="48"/>
      <c r="Z876" s="48"/>
      <c r="AA876" s="48"/>
      <c r="AB876" s="48"/>
      <c r="AC876" s="48"/>
      <c r="AD876" s="48"/>
      <c r="AE876" s="48"/>
      <c r="AF876" s="48"/>
      <c r="AG876" s="49"/>
      <c r="AH876" s="48"/>
      <c r="AI876" s="48"/>
      <c r="AJ876" s="49"/>
      <c r="AK876" s="48"/>
      <c r="AL876" s="50"/>
      <c r="AM876" s="51"/>
      <c r="AN876" s="48"/>
      <c r="AO876" s="48"/>
      <c r="AP876" s="48"/>
      <c r="AQ876" s="48"/>
      <c r="AR876" s="48"/>
      <c r="AS876" s="48"/>
      <c r="AT876" s="48"/>
      <c r="AU876" s="48"/>
      <c r="AV876" s="48"/>
      <c r="AW876" s="48"/>
      <c r="AX876" s="48"/>
      <c r="AY876" s="48"/>
      <c r="AZ876" s="48"/>
      <c r="BA876" s="48"/>
      <c r="BB876" s="48"/>
      <c r="BC876" s="48"/>
      <c r="BD876" s="48"/>
      <c r="BE876" s="48"/>
      <c r="BF876" s="48"/>
      <c r="BG876" s="48"/>
      <c r="BH876" s="48"/>
      <c r="BI876" s="48"/>
      <c r="BJ876" s="48"/>
      <c r="BK876" s="48"/>
      <c r="BL876" s="48"/>
      <c r="BM876" s="48"/>
      <c r="BN876" s="48"/>
      <c r="BO876" s="48"/>
      <c r="BP876" s="48"/>
      <c r="BQ876" s="48"/>
      <c r="BR876" s="48"/>
      <c r="BS876" s="48"/>
      <c r="BT876" s="48"/>
      <c r="BU876" s="48"/>
      <c r="BV876" s="48"/>
      <c r="BW876" s="48"/>
      <c r="BX876" s="48"/>
      <c r="BY876" s="48"/>
      <c r="BZ876" s="48"/>
      <c r="CA876" s="48"/>
      <c r="CB876" s="48"/>
      <c r="CC876" s="48"/>
      <c r="CD876" s="48"/>
      <c r="CE876" s="48"/>
      <c r="CF876" s="48"/>
      <c r="CG876" s="48"/>
      <c r="CH876" s="50"/>
      <c r="CI876" s="52"/>
      <c r="CJ876" s="6">
        <f t="shared" ref="CJ876:CJ880" si="77">Q876-AN876</f>
        <v>0</v>
      </c>
      <c r="CK876" s="43">
        <f t="shared" si="76"/>
        <v>0</v>
      </c>
    </row>
    <row r="877" s="1" customFormat="1" customHeight="1" spans="1:89">
      <c r="A877" s="12">
        <v>872</v>
      </c>
      <c r="B877" s="44">
        <v>201807</v>
      </c>
      <c r="C877" s="45">
        <v>102</v>
      </c>
      <c r="D877" s="46" t="s">
        <v>188</v>
      </c>
      <c r="E877" s="47"/>
      <c r="F877" s="47"/>
      <c r="G877" s="47"/>
      <c r="H877" s="47"/>
      <c r="I877" s="47"/>
      <c r="J877" s="47"/>
      <c r="K877" s="48"/>
      <c r="L877" s="48"/>
      <c r="M877" s="48"/>
      <c r="N877" s="48"/>
      <c r="O877" s="48"/>
      <c r="P877" s="48"/>
      <c r="Q877" s="48"/>
      <c r="R877" s="48"/>
      <c r="S877" s="48"/>
      <c r="T877" s="48"/>
      <c r="U877" s="48"/>
      <c r="V877" s="48"/>
      <c r="W877" s="48"/>
      <c r="X877" s="48"/>
      <c r="Y877" s="48"/>
      <c r="Z877" s="48"/>
      <c r="AA877" s="48"/>
      <c r="AB877" s="48"/>
      <c r="AC877" s="48"/>
      <c r="AD877" s="48"/>
      <c r="AE877" s="48"/>
      <c r="AF877" s="48"/>
      <c r="AG877" s="49"/>
      <c r="AH877" s="48"/>
      <c r="AI877" s="48"/>
      <c r="AJ877" s="49"/>
      <c r="AK877" s="48"/>
      <c r="AL877" s="50"/>
      <c r="AM877" s="51"/>
      <c r="AN877" s="48"/>
      <c r="AO877" s="48"/>
      <c r="AP877" s="48"/>
      <c r="AQ877" s="48"/>
      <c r="AR877" s="48"/>
      <c r="AS877" s="48"/>
      <c r="AT877" s="48"/>
      <c r="AU877" s="48"/>
      <c r="AV877" s="48"/>
      <c r="AW877" s="48"/>
      <c r="AX877" s="48"/>
      <c r="AY877" s="48"/>
      <c r="AZ877" s="48"/>
      <c r="BA877" s="48"/>
      <c r="BB877" s="48"/>
      <c r="BC877" s="48"/>
      <c r="BD877" s="48"/>
      <c r="BE877" s="48"/>
      <c r="BF877" s="48"/>
      <c r="BG877" s="48"/>
      <c r="BH877" s="48"/>
      <c r="BI877" s="48"/>
      <c r="BJ877" s="48"/>
      <c r="BK877" s="48"/>
      <c r="BL877" s="48"/>
      <c r="BM877" s="48"/>
      <c r="BN877" s="48"/>
      <c r="BO877" s="48"/>
      <c r="BP877" s="48"/>
      <c r="BQ877" s="48"/>
      <c r="BR877" s="48"/>
      <c r="BS877" s="48"/>
      <c r="BT877" s="48"/>
      <c r="BU877" s="48"/>
      <c r="BV877" s="48"/>
      <c r="BW877" s="48"/>
      <c r="BX877" s="48"/>
      <c r="BY877" s="48"/>
      <c r="BZ877" s="48"/>
      <c r="CA877" s="48"/>
      <c r="CB877" s="48"/>
      <c r="CC877" s="48"/>
      <c r="CD877" s="48"/>
      <c r="CE877" s="48"/>
      <c r="CF877" s="48"/>
      <c r="CG877" s="48"/>
      <c r="CH877" s="50"/>
      <c r="CI877" s="52">
        <f t="shared" ref="CI877:CI881" si="78">BR877-SUM(BK877,AM877:AN877,AT877,AW877)</f>
        <v>0</v>
      </c>
      <c r="CJ877" s="6"/>
      <c r="CK877" s="43">
        <f t="shared" si="76"/>
        <v>0</v>
      </c>
    </row>
    <row r="878" s="1" customFormat="1" customHeight="1" spans="1:89">
      <c r="A878" s="12">
        <v>873</v>
      </c>
      <c r="B878" s="44">
        <v>201807</v>
      </c>
      <c r="C878" s="45">
        <v>103</v>
      </c>
      <c r="D878" s="46" t="s">
        <v>189</v>
      </c>
      <c r="E878" s="47"/>
      <c r="F878" s="47"/>
      <c r="G878" s="47"/>
      <c r="H878" s="47"/>
      <c r="I878" s="47"/>
      <c r="J878" s="47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  <c r="AA878" s="48"/>
      <c r="AB878" s="48"/>
      <c r="AC878" s="48"/>
      <c r="AD878" s="48"/>
      <c r="AE878" s="48"/>
      <c r="AF878" s="48"/>
      <c r="AG878" s="49"/>
      <c r="AH878" s="48"/>
      <c r="AI878" s="48"/>
      <c r="AJ878" s="49"/>
      <c r="AK878" s="48"/>
      <c r="AL878" s="50"/>
      <c r="AM878" s="51"/>
      <c r="AN878" s="48"/>
      <c r="AO878" s="48"/>
      <c r="AP878" s="48"/>
      <c r="AQ878" s="48"/>
      <c r="AR878" s="48"/>
      <c r="AS878" s="48"/>
      <c r="AT878" s="48"/>
      <c r="AU878" s="48"/>
      <c r="AV878" s="48"/>
      <c r="AW878" s="48"/>
      <c r="AX878" s="48"/>
      <c r="AY878" s="48"/>
      <c r="AZ878" s="48"/>
      <c r="BA878" s="48"/>
      <c r="BB878" s="48"/>
      <c r="BC878" s="48"/>
      <c r="BD878" s="48"/>
      <c r="BE878" s="48"/>
      <c r="BF878" s="48"/>
      <c r="BG878" s="48"/>
      <c r="BH878" s="48"/>
      <c r="BI878" s="48"/>
      <c r="BJ878" s="48"/>
      <c r="BK878" s="48"/>
      <c r="BL878" s="48"/>
      <c r="BM878" s="48"/>
      <c r="BN878" s="48"/>
      <c r="BO878" s="48"/>
      <c r="BP878" s="48"/>
      <c r="BQ878" s="48"/>
      <c r="BR878" s="48"/>
      <c r="BS878" s="48"/>
      <c r="BT878" s="48"/>
      <c r="BU878" s="48"/>
      <c r="BV878" s="48"/>
      <c r="BW878" s="48"/>
      <c r="BX878" s="48"/>
      <c r="BY878" s="48"/>
      <c r="BZ878" s="48"/>
      <c r="CA878" s="48"/>
      <c r="CB878" s="48"/>
      <c r="CC878" s="48"/>
      <c r="CD878" s="48"/>
      <c r="CE878" s="48"/>
      <c r="CF878" s="48"/>
      <c r="CG878" s="48"/>
      <c r="CH878" s="50"/>
      <c r="CI878" s="52">
        <f t="shared" si="78"/>
        <v>0</v>
      </c>
      <c r="CJ878" s="6"/>
      <c r="CK878" s="43">
        <f t="shared" si="76"/>
        <v>0</v>
      </c>
    </row>
    <row r="879" s="1" customFormat="1" customHeight="1" spans="1:89">
      <c r="A879" s="12">
        <v>874</v>
      </c>
      <c r="B879" s="44">
        <v>201807</v>
      </c>
      <c r="C879" s="45">
        <v>104</v>
      </c>
      <c r="D879" s="46" t="s">
        <v>190</v>
      </c>
      <c r="E879" s="47"/>
      <c r="F879" s="47"/>
      <c r="G879" s="47"/>
      <c r="H879" s="47"/>
      <c r="I879" s="47"/>
      <c r="J879" s="47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  <c r="AA879" s="48"/>
      <c r="AB879" s="48"/>
      <c r="AC879" s="48"/>
      <c r="AD879" s="48"/>
      <c r="AE879" s="48"/>
      <c r="AF879" s="48"/>
      <c r="AG879" s="49"/>
      <c r="AH879" s="48"/>
      <c r="AI879" s="48"/>
      <c r="AJ879" s="49"/>
      <c r="AK879" s="48"/>
      <c r="AL879" s="50"/>
      <c r="AM879" s="51"/>
      <c r="AN879" s="48"/>
      <c r="AO879" s="48"/>
      <c r="AP879" s="48"/>
      <c r="AQ879" s="48"/>
      <c r="AR879" s="48"/>
      <c r="AS879" s="48"/>
      <c r="AT879" s="48"/>
      <c r="AU879" s="48"/>
      <c r="AV879" s="48"/>
      <c r="AW879" s="48"/>
      <c r="AX879" s="48"/>
      <c r="AY879" s="48"/>
      <c r="AZ879" s="48"/>
      <c r="BA879" s="48"/>
      <c r="BB879" s="48"/>
      <c r="BC879" s="48"/>
      <c r="BD879" s="48"/>
      <c r="BE879" s="48"/>
      <c r="BF879" s="48"/>
      <c r="BG879" s="48"/>
      <c r="BH879" s="48"/>
      <c r="BI879" s="48"/>
      <c r="BJ879" s="48"/>
      <c r="BK879" s="48"/>
      <c r="BL879" s="48"/>
      <c r="BM879" s="48"/>
      <c r="BN879" s="48"/>
      <c r="BO879" s="48"/>
      <c r="BP879" s="48"/>
      <c r="BQ879" s="48"/>
      <c r="BR879" s="48"/>
      <c r="BS879" s="48"/>
      <c r="BT879" s="48"/>
      <c r="BU879" s="48"/>
      <c r="BV879" s="48"/>
      <c r="BW879" s="48"/>
      <c r="BX879" s="48"/>
      <c r="BY879" s="48"/>
      <c r="BZ879" s="48"/>
      <c r="CA879" s="48"/>
      <c r="CB879" s="48"/>
      <c r="CC879" s="48"/>
      <c r="CD879" s="48"/>
      <c r="CE879" s="48"/>
      <c r="CF879" s="48"/>
      <c r="CG879" s="48"/>
      <c r="CH879" s="50"/>
      <c r="CI879" s="52"/>
      <c r="CJ879" s="6">
        <f t="shared" si="77"/>
        <v>0</v>
      </c>
      <c r="CK879" s="43">
        <f t="shared" si="76"/>
        <v>0</v>
      </c>
    </row>
    <row r="880" s="1" customFormat="1" customHeight="1" spans="1:89">
      <c r="A880" s="12">
        <v>875</v>
      </c>
      <c r="B880" s="44">
        <v>201807</v>
      </c>
      <c r="C880" s="45">
        <v>105</v>
      </c>
      <c r="D880" s="46" t="s">
        <v>191</v>
      </c>
      <c r="E880" s="47"/>
      <c r="F880" s="47"/>
      <c r="G880" s="47"/>
      <c r="H880" s="47"/>
      <c r="I880" s="47"/>
      <c r="J880" s="47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  <c r="AA880" s="48"/>
      <c r="AB880" s="48"/>
      <c r="AC880" s="48"/>
      <c r="AD880" s="48"/>
      <c r="AE880" s="48"/>
      <c r="AF880" s="48"/>
      <c r="AG880" s="49"/>
      <c r="AH880" s="48"/>
      <c r="AI880" s="48"/>
      <c r="AJ880" s="49"/>
      <c r="AK880" s="48"/>
      <c r="AL880" s="50"/>
      <c r="AM880" s="51"/>
      <c r="AN880" s="48"/>
      <c r="AO880" s="48"/>
      <c r="AP880" s="48"/>
      <c r="AQ880" s="48"/>
      <c r="AR880" s="48"/>
      <c r="AS880" s="48"/>
      <c r="AT880" s="48"/>
      <c r="AU880" s="48"/>
      <c r="AV880" s="48"/>
      <c r="AW880" s="48"/>
      <c r="AX880" s="48"/>
      <c r="AY880" s="48"/>
      <c r="AZ880" s="48"/>
      <c r="BA880" s="48"/>
      <c r="BB880" s="48"/>
      <c r="BC880" s="48"/>
      <c r="BD880" s="48"/>
      <c r="BE880" s="48"/>
      <c r="BF880" s="48"/>
      <c r="BG880" s="48"/>
      <c r="BH880" s="48"/>
      <c r="BI880" s="48"/>
      <c r="BJ880" s="48"/>
      <c r="BK880" s="48"/>
      <c r="BL880" s="48"/>
      <c r="BM880" s="48"/>
      <c r="BN880" s="48"/>
      <c r="BO880" s="48"/>
      <c r="BP880" s="48"/>
      <c r="BQ880" s="48"/>
      <c r="BR880" s="48"/>
      <c r="BS880" s="48"/>
      <c r="BT880" s="48"/>
      <c r="BU880" s="48"/>
      <c r="BV880" s="48"/>
      <c r="BW880" s="48"/>
      <c r="BX880" s="48"/>
      <c r="BY880" s="48"/>
      <c r="BZ880" s="48"/>
      <c r="CA880" s="48"/>
      <c r="CB880" s="48"/>
      <c r="CC880" s="48"/>
      <c r="CD880" s="48"/>
      <c r="CE880" s="48"/>
      <c r="CF880" s="48"/>
      <c r="CG880" s="48"/>
      <c r="CH880" s="50"/>
      <c r="CI880" s="52"/>
      <c r="CJ880" s="6">
        <f t="shared" si="77"/>
        <v>0</v>
      </c>
      <c r="CK880" s="43">
        <f t="shared" si="76"/>
        <v>0</v>
      </c>
    </row>
    <row r="881" s="1" customFormat="1" customHeight="1" spans="1:89">
      <c r="A881" s="12">
        <v>876</v>
      </c>
      <c r="B881" s="44">
        <v>201807</v>
      </c>
      <c r="C881" s="45">
        <v>106</v>
      </c>
      <c r="D881" s="46" t="s">
        <v>192</v>
      </c>
      <c r="E881" s="47"/>
      <c r="F881" s="47"/>
      <c r="G881" s="47"/>
      <c r="H881" s="47"/>
      <c r="I881" s="47"/>
      <c r="J881" s="47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  <c r="AA881" s="48"/>
      <c r="AB881" s="48"/>
      <c r="AC881" s="48"/>
      <c r="AD881" s="48"/>
      <c r="AE881" s="48"/>
      <c r="AF881" s="48"/>
      <c r="AG881" s="49"/>
      <c r="AH881" s="48"/>
      <c r="AI881" s="48"/>
      <c r="AJ881" s="49"/>
      <c r="AK881" s="48"/>
      <c r="AL881" s="50"/>
      <c r="AM881" s="51"/>
      <c r="AN881" s="48"/>
      <c r="AO881" s="48"/>
      <c r="AP881" s="48"/>
      <c r="AQ881" s="48"/>
      <c r="AR881" s="48"/>
      <c r="AS881" s="48"/>
      <c r="AT881" s="48"/>
      <c r="AU881" s="48"/>
      <c r="AV881" s="48"/>
      <c r="AW881" s="48"/>
      <c r="AX881" s="48"/>
      <c r="AY881" s="48"/>
      <c r="AZ881" s="48"/>
      <c r="BA881" s="48"/>
      <c r="BB881" s="48"/>
      <c r="BC881" s="48"/>
      <c r="BD881" s="48"/>
      <c r="BE881" s="48"/>
      <c r="BF881" s="48"/>
      <c r="BG881" s="48"/>
      <c r="BH881" s="48"/>
      <c r="BI881" s="48"/>
      <c r="BJ881" s="48"/>
      <c r="BK881" s="48"/>
      <c r="BL881" s="48"/>
      <c r="BM881" s="48"/>
      <c r="BN881" s="48"/>
      <c r="BO881" s="48"/>
      <c r="BP881" s="48"/>
      <c r="BQ881" s="48"/>
      <c r="BR881" s="48"/>
      <c r="BS881" s="48"/>
      <c r="BT881" s="48"/>
      <c r="BU881" s="48"/>
      <c r="BV881" s="48"/>
      <c r="BW881" s="48"/>
      <c r="BX881" s="48"/>
      <c r="BY881" s="48"/>
      <c r="BZ881" s="48"/>
      <c r="CA881" s="48"/>
      <c r="CB881" s="48"/>
      <c r="CC881" s="48"/>
      <c r="CD881" s="48"/>
      <c r="CE881" s="48"/>
      <c r="CF881" s="48"/>
      <c r="CG881" s="48"/>
      <c r="CH881" s="50"/>
      <c r="CI881" s="52">
        <f t="shared" si="78"/>
        <v>0</v>
      </c>
      <c r="CJ881" s="6"/>
      <c r="CK881" s="43">
        <f t="shared" si="76"/>
        <v>0</v>
      </c>
    </row>
    <row r="882" s="1" customFormat="1" customHeight="1" spans="1:89">
      <c r="A882" s="12">
        <v>877</v>
      </c>
      <c r="B882" s="44">
        <v>201807</v>
      </c>
      <c r="C882" s="45">
        <v>107</v>
      </c>
      <c r="D882" s="46" t="s">
        <v>193</v>
      </c>
      <c r="E882" s="47"/>
      <c r="F882" s="47"/>
      <c r="G882" s="47"/>
      <c r="H882" s="47"/>
      <c r="I882" s="47"/>
      <c r="J882" s="47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  <c r="AA882" s="48"/>
      <c r="AB882" s="48"/>
      <c r="AC882" s="48"/>
      <c r="AD882" s="48"/>
      <c r="AE882" s="48"/>
      <c r="AF882" s="48"/>
      <c r="AG882" s="49"/>
      <c r="AH882" s="48"/>
      <c r="AI882" s="48"/>
      <c r="AJ882" s="49"/>
      <c r="AK882" s="48"/>
      <c r="AL882" s="50"/>
      <c r="AM882" s="51"/>
      <c r="AN882" s="48"/>
      <c r="AO882" s="48"/>
      <c r="AP882" s="48"/>
      <c r="AQ882" s="48"/>
      <c r="AR882" s="48"/>
      <c r="AS882" s="48"/>
      <c r="AT882" s="48"/>
      <c r="AU882" s="48"/>
      <c r="AV882" s="48"/>
      <c r="AW882" s="48"/>
      <c r="AX882" s="48"/>
      <c r="AY882" s="48"/>
      <c r="AZ882" s="48"/>
      <c r="BA882" s="48"/>
      <c r="BB882" s="48"/>
      <c r="BC882" s="48"/>
      <c r="BD882" s="48"/>
      <c r="BE882" s="48"/>
      <c r="BF882" s="48"/>
      <c r="BG882" s="48"/>
      <c r="BH882" s="48"/>
      <c r="BI882" s="48"/>
      <c r="BJ882" s="48"/>
      <c r="BK882" s="48"/>
      <c r="BL882" s="48"/>
      <c r="BM882" s="48"/>
      <c r="BN882" s="48"/>
      <c r="BO882" s="48"/>
      <c r="BP882" s="48"/>
      <c r="BQ882" s="48"/>
      <c r="BR882" s="48"/>
      <c r="BS882" s="48"/>
      <c r="BT882" s="48"/>
      <c r="BU882" s="48"/>
      <c r="BV882" s="48"/>
      <c r="BW882" s="48"/>
      <c r="BX882" s="48"/>
      <c r="BY882" s="48"/>
      <c r="BZ882" s="48"/>
      <c r="CA882" s="48"/>
      <c r="CB882" s="48"/>
      <c r="CC882" s="48"/>
      <c r="CD882" s="48"/>
      <c r="CE882" s="48"/>
      <c r="CF882" s="48"/>
      <c r="CG882" s="48"/>
      <c r="CH882" s="50"/>
      <c r="CI882" s="52"/>
      <c r="CJ882" s="6">
        <f t="shared" ref="CJ882:CJ890" si="79">Q882-AN882</f>
        <v>0</v>
      </c>
      <c r="CK882" s="43">
        <f t="shared" si="76"/>
        <v>0</v>
      </c>
    </row>
    <row r="883" s="1" customFormat="1" customHeight="1" spans="1:89">
      <c r="A883" s="12">
        <v>878</v>
      </c>
      <c r="B883" s="44">
        <v>201807</v>
      </c>
      <c r="C883" s="45">
        <v>108</v>
      </c>
      <c r="D883" s="46" t="s">
        <v>194</v>
      </c>
      <c r="E883" s="47"/>
      <c r="F883" s="47"/>
      <c r="G883" s="47"/>
      <c r="H883" s="47"/>
      <c r="I883" s="47"/>
      <c r="J883" s="47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  <c r="AA883" s="48"/>
      <c r="AB883" s="48"/>
      <c r="AC883" s="48"/>
      <c r="AD883" s="48"/>
      <c r="AE883" s="48"/>
      <c r="AF883" s="48"/>
      <c r="AG883" s="49"/>
      <c r="AH883" s="48"/>
      <c r="AI883" s="48"/>
      <c r="AJ883" s="49"/>
      <c r="AK883" s="48"/>
      <c r="AL883" s="50"/>
      <c r="AM883" s="51"/>
      <c r="AN883" s="48"/>
      <c r="AO883" s="48"/>
      <c r="AP883" s="48"/>
      <c r="AQ883" s="48"/>
      <c r="AR883" s="48"/>
      <c r="AS883" s="48"/>
      <c r="AT883" s="48"/>
      <c r="AU883" s="48"/>
      <c r="AV883" s="48"/>
      <c r="AW883" s="48"/>
      <c r="AX883" s="48"/>
      <c r="AY883" s="48"/>
      <c r="AZ883" s="48"/>
      <c r="BA883" s="48"/>
      <c r="BB883" s="48"/>
      <c r="BC883" s="48"/>
      <c r="BD883" s="48"/>
      <c r="BE883" s="48"/>
      <c r="BF883" s="48"/>
      <c r="BG883" s="48"/>
      <c r="BH883" s="48"/>
      <c r="BI883" s="48"/>
      <c r="BJ883" s="48"/>
      <c r="BK883" s="48"/>
      <c r="BL883" s="48"/>
      <c r="BM883" s="48"/>
      <c r="BN883" s="48"/>
      <c r="BO883" s="48"/>
      <c r="BP883" s="48"/>
      <c r="BQ883" s="48"/>
      <c r="BR883" s="48"/>
      <c r="BS883" s="48"/>
      <c r="BT883" s="48"/>
      <c r="BU883" s="48"/>
      <c r="BV883" s="48"/>
      <c r="BW883" s="48"/>
      <c r="BX883" s="48"/>
      <c r="BY883" s="48"/>
      <c r="BZ883" s="48"/>
      <c r="CA883" s="48"/>
      <c r="CB883" s="48"/>
      <c r="CC883" s="48"/>
      <c r="CD883" s="48"/>
      <c r="CE883" s="48"/>
      <c r="CF883" s="48"/>
      <c r="CG883" s="48"/>
      <c r="CH883" s="50"/>
      <c r="CI883" s="52"/>
      <c r="CJ883" s="6">
        <f t="shared" si="79"/>
        <v>0</v>
      </c>
      <c r="CK883" s="43">
        <f t="shared" si="76"/>
        <v>0</v>
      </c>
    </row>
    <row r="884" s="1" customFormat="1" customHeight="1" spans="1:89">
      <c r="A884" s="12">
        <v>879</v>
      </c>
      <c r="B884" s="44">
        <v>201807</v>
      </c>
      <c r="C884" s="45">
        <v>109</v>
      </c>
      <c r="D884" s="46" t="s">
        <v>195</v>
      </c>
      <c r="E884" s="47"/>
      <c r="F884" s="47"/>
      <c r="G884" s="47"/>
      <c r="H884" s="47"/>
      <c r="I884" s="47"/>
      <c r="J884" s="47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  <c r="AA884" s="48"/>
      <c r="AB884" s="48"/>
      <c r="AC884" s="48"/>
      <c r="AD884" s="48"/>
      <c r="AE884" s="48"/>
      <c r="AF884" s="48"/>
      <c r="AG884" s="49"/>
      <c r="AH884" s="48"/>
      <c r="AI884" s="48"/>
      <c r="AJ884" s="49"/>
      <c r="AK884" s="48"/>
      <c r="AL884" s="50"/>
      <c r="AM884" s="51"/>
      <c r="AN884" s="48"/>
      <c r="AO884" s="48"/>
      <c r="AP884" s="48"/>
      <c r="AQ884" s="48"/>
      <c r="AR884" s="48"/>
      <c r="AS884" s="48"/>
      <c r="AT884" s="48"/>
      <c r="AU884" s="48"/>
      <c r="AV884" s="48"/>
      <c r="AW884" s="48"/>
      <c r="AX884" s="48"/>
      <c r="AY884" s="48"/>
      <c r="AZ884" s="48"/>
      <c r="BA884" s="48"/>
      <c r="BB884" s="48"/>
      <c r="BC884" s="48"/>
      <c r="BD884" s="48"/>
      <c r="BE884" s="48"/>
      <c r="BF884" s="48"/>
      <c r="BG884" s="48"/>
      <c r="BH884" s="48"/>
      <c r="BI884" s="48"/>
      <c r="BJ884" s="48"/>
      <c r="BK884" s="48"/>
      <c r="BL884" s="48"/>
      <c r="BM884" s="48"/>
      <c r="BN884" s="48"/>
      <c r="BO884" s="48"/>
      <c r="BP884" s="48"/>
      <c r="BQ884" s="48"/>
      <c r="BR884" s="48"/>
      <c r="BS884" s="48"/>
      <c r="BT884" s="48"/>
      <c r="BU884" s="48"/>
      <c r="BV884" s="48"/>
      <c r="BW884" s="48"/>
      <c r="BX884" s="48"/>
      <c r="BY884" s="48"/>
      <c r="BZ884" s="48"/>
      <c r="CA884" s="48"/>
      <c r="CB884" s="48"/>
      <c r="CC884" s="48"/>
      <c r="CD884" s="48"/>
      <c r="CE884" s="48"/>
      <c r="CF884" s="48"/>
      <c r="CG884" s="48"/>
      <c r="CH884" s="50"/>
      <c r="CI884" s="52">
        <f t="shared" ref="CI884:CI886" si="80">BR884-SUM(BK884,AM884:AN884,AT884,AW884)</f>
        <v>0</v>
      </c>
      <c r="CJ884" s="6"/>
      <c r="CK884" s="43">
        <f t="shared" si="76"/>
        <v>0</v>
      </c>
    </row>
    <row r="885" s="1" customFormat="1" customHeight="1" spans="1:89">
      <c r="A885" s="12">
        <v>880</v>
      </c>
      <c r="B885" s="44">
        <v>201807</v>
      </c>
      <c r="C885" s="45">
        <v>110</v>
      </c>
      <c r="D885" s="46" t="s">
        <v>196</v>
      </c>
      <c r="E885" s="47"/>
      <c r="F885" s="47"/>
      <c r="G885" s="47"/>
      <c r="H885" s="47"/>
      <c r="I885" s="47"/>
      <c r="J885" s="47"/>
      <c r="K885" s="48"/>
      <c r="L885" s="48"/>
      <c r="M885" s="48"/>
      <c r="N885" s="48"/>
      <c r="O885" s="48"/>
      <c r="P885" s="48"/>
      <c r="Q885" s="48"/>
      <c r="R885" s="48"/>
      <c r="S885" s="48"/>
      <c r="T885" s="48"/>
      <c r="U885" s="48"/>
      <c r="V885" s="48"/>
      <c r="W885" s="48"/>
      <c r="X885" s="48"/>
      <c r="Y885" s="48"/>
      <c r="Z885" s="48"/>
      <c r="AA885" s="48"/>
      <c r="AB885" s="48"/>
      <c r="AC885" s="48"/>
      <c r="AD885" s="48"/>
      <c r="AE885" s="48"/>
      <c r="AF885" s="48"/>
      <c r="AG885" s="49"/>
      <c r="AH885" s="48"/>
      <c r="AI885" s="48"/>
      <c r="AJ885" s="49"/>
      <c r="AK885" s="48"/>
      <c r="AL885" s="50"/>
      <c r="AM885" s="51"/>
      <c r="AN885" s="48"/>
      <c r="AO885" s="48"/>
      <c r="AP885" s="48"/>
      <c r="AQ885" s="48"/>
      <c r="AR885" s="48"/>
      <c r="AS885" s="48"/>
      <c r="AT885" s="48"/>
      <c r="AU885" s="48"/>
      <c r="AV885" s="48"/>
      <c r="AW885" s="48"/>
      <c r="AX885" s="48"/>
      <c r="AY885" s="48"/>
      <c r="AZ885" s="48"/>
      <c r="BA885" s="48"/>
      <c r="BB885" s="48"/>
      <c r="BC885" s="48"/>
      <c r="BD885" s="48"/>
      <c r="BE885" s="48"/>
      <c r="BF885" s="48"/>
      <c r="BG885" s="48"/>
      <c r="BH885" s="48"/>
      <c r="BI885" s="48"/>
      <c r="BJ885" s="48"/>
      <c r="BK885" s="48"/>
      <c r="BL885" s="48"/>
      <c r="BM885" s="48"/>
      <c r="BN885" s="48"/>
      <c r="BO885" s="48"/>
      <c r="BP885" s="48"/>
      <c r="BQ885" s="48"/>
      <c r="BR885" s="48"/>
      <c r="BS885" s="48"/>
      <c r="BT885" s="48"/>
      <c r="BU885" s="48"/>
      <c r="BV885" s="48"/>
      <c r="BW885" s="48"/>
      <c r="BX885" s="48"/>
      <c r="BY885" s="48"/>
      <c r="BZ885" s="48"/>
      <c r="CA885" s="48"/>
      <c r="CB885" s="48"/>
      <c r="CC885" s="48"/>
      <c r="CD885" s="48"/>
      <c r="CE885" s="48"/>
      <c r="CF885" s="48"/>
      <c r="CG885" s="48"/>
      <c r="CH885" s="50"/>
      <c r="CI885" s="52">
        <f t="shared" si="80"/>
        <v>0</v>
      </c>
      <c r="CJ885" s="6"/>
      <c r="CK885" s="43">
        <f t="shared" si="76"/>
        <v>0</v>
      </c>
    </row>
    <row r="886" s="1" customFormat="1" customHeight="1" spans="1:89">
      <c r="A886" s="12">
        <v>881</v>
      </c>
      <c r="B886" s="13">
        <v>201808</v>
      </c>
      <c r="C886" s="14">
        <v>1</v>
      </c>
      <c r="D886" s="15" t="s">
        <v>197</v>
      </c>
      <c r="E886" s="16"/>
      <c r="F886" s="16"/>
      <c r="G886" s="16"/>
      <c r="H886" s="16"/>
      <c r="I886" s="16"/>
      <c r="J886" s="16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31"/>
      <c r="AH886" s="21"/>
      <c r="AI886" s="21"/>
      <c r="AJ886" s="31"/>
      <c r="AK886" s="21"/>
      <c r="AL886" s="32"/>
      <c r="AM886" s="33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32"/>
      <c r="CI886" s="42">
        <f t="shared" si="80"/>
        <v>0</v>
      </c>
      <c r="CJ886" s="6"/>
      <c r="CK886" s="43">
        <f t="shared" si="76"/>
        <v>0</v>
      </c>
    </row>
    <row r="887" s="1" customFormat="1" customHeight="1" spans="1:89">
      <c r="A887" s="12">
        <v>882</v>
      </c>
      <c r="B887" s="13">
        <v>201808</v>
      </c>
      <c r="C887" s="14">
        <v>2</v>
      </c>
      <c r="D887" s="15" t="s">
        <v>198</v>
      </c>
      <c r="E887" s="16"/>
      <c r="F887" s="16"/>
      <c r="G887" s="16"/>
      <c r="H887" s="16"/>
      <c r="I887" s="16"/>
      <c r="J887" s="16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31"/>
      <c r="AH887" s="21"/>
      <c r="AI887" s="21"/>
      <c r="AJ887" s="31"/>
      <c r="AK887" s="21"/>
      <c r="AL887" s="32"/>
      <c r="AM887" s="33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32"/>
      <c r="CI887" s="42"/>
      <c r="CJ887" s="6">
        <f t="shared" si="79"/>
        <v>0</v>
      </c>
      <c r="CK887" s="43">
        <f t="shared" si="76"/>
        <v>0</v>
      </c>
    </row>
    <row r="888" s="1" customFormat="1" customHeight="1" spans="1:89">
      <c r="A888" s="12">
        <v>883</v>
      </c>
      <c r="B888" s="13">
        <v>201808</v>
      </c>
      <c r="C888" s="14">
        <v>3</v>
      </c>
      <c r="D888" s="15" t="s">
        <v>199</v>
      </c>
      <c r="E888" s="16"/>
      <c r="F888" s="16"/>
      <c r="G888" s="16"/>
      <c r="H888" s="16"/>
      <c r="I888" s="16"/>
      <c r="J888" s="16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31"/>
      <c r="AH888" s="21"/>
      <c r="AI888" s="21"/>
      <c r="AJ888" s="31"/>
      <c r="AK888" s="21"/>
      <c r="AL888" s="32"/>
      <c r="AM888" s="33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32"/>
      <c r="CI888" s="42"/>
      <c r="CJ888" s="6">
        <f t="shared" si="79"/>
        <v>0</v>
      </c>
      <c r="CK888" s="43">
        <f t="shared" si="76"/>
        <v>0</v>
      </c>
    </row>
    <row r="889" s="1" customFormat="1" customHeight="1" spans="1:89">
      <c r="A889" s="12">
        <v>884</v>
      </c>
      <c r="B889" s="13">
        <v>201808</v>
      </c>
      <c r="C889" s="14">
        <v>4</v>
      </c>
      <c r="D889" s="15" t="s">
        <v>200</v>
      </c>
      <c r="E889" s="16"/>
      <c r="F889" s="16"/>
      <c r="G889" s="16"/>
      <c r="H889" s="16"/>
      <c r="I889" s="16"/>
      <c r="J889" s="16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31"/>
      <c r="AH889" s="21"/>
      <c r="AI889" s="21"/>
      <c r="AJ889" s="31"/>
      <c r="AK889" s="21"/>
      <c r="AL889" s="32"/>
      <c r="AM889" s="33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32"/>
      <c r="CI889" s="42"/>
      <c r="CJ889" s="6">
        <f t="shared" si="79"/>
        <v>0</v>
      </c>
      <c r="CK889" s="43">
        <f t="shared" si="76"/>
        <v>0</v>
      </c>
    </row>
    <row r="890" s="1" customFormat="1" customHeight="1" spans="1:89">
      <c r="A890" s="12">
        <v>885</v>
      </c>
      <c r="B890" s="13">
        <v>201808</v>
      </c>
      <c r="C890" s="14">
        <v>5</v>
      </c>
      <c r="D890" s="15" t="s">
        <v>201</v>
      </c>
      <c r="E890" s="16"/>
      <c r="F890" s="16"/>
      <c r="G890" s="16"/>
      <c r="H890" s="16"/>
      <c r="I890" s="16"/>
      <c r="J890" s="16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31"/>
      <c r="AH890" s="21"/>
      <c r="AI890" s="21"/>
      <c r="AJ890" s="31"/>
      <c r="AK890" s="21"/>
      <c r="AL890" s="32"/>
      <c r="AM890" s="33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32"/>
      <c r="CI890" s="42"/>
      <c r="CJ890" s="6">
        <f t="shared" si="79"/>
        <v>0</v>
      </c>
      <c r="CK890" s="43">
        <f t="shared" si="76"/>
        <v>0</v>
      </c>
    </row>
    <row r="891" s="1" customFormat="1" customHeight="1" spans="1:89">
      <c r="A891" s="12">
        <v>886</v>
      </c>
      <c r="B891" s="13">
        <v>201808</v>
      </c>
      <c r="C891" s="14">
        <v>6</v>
      </c>
      <c r="D891" s="15" t="s">
        <v>202</v>
      </c>
      <c r="E891" s="16"/>
      <c r="F891" s="16"/>
      <c r="G891" s="16"/>
      <c r="H891" s="16"/>
      <c r="I891" s="16"/>
      <c r="J891" s="16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31"/>
      <c r="AH891" s="21"/>
      <c r="AI891" s="21"/>
      <c r="AJ891" s="31"/>
      <c r="AK891" s="21"/>
      <c r="AL891" s="32"/>
      <c r="AM891" s="33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32"/>
      <c r="CI891" s="42">
        <f t="shared" ref="CI891:CI895" si="81">BR891-SUM(BK891,AM891:AN891,AT891,AW891)</f>
        <v>0</v>
      </c>
      <c r="CJ891" s="6"/>
      <c r="CK891" s="43">
        <f t="shared" si="76"/>
        <v>0</v>
      </c>
    </row>
    <row r="892" s="1" customFormat="1" customHeight="1" spans="1:89">
      <c r="A892" s="12">
        <v>887</v>
      </c>
      <c r="B892" s="13">
        <v>201808</v>
      </c>
      <c r="C892" s="14">
        <v>7</v>
      </c>
      <c r="D892" s="15" t="s">
        <v>203</v>
      </c>
      <c r="E892" s="16"/>
      <c r="F892" s="16"/>
      <c r="G892" s="16"/>
      <c r="H892" s="16"/>
      <c r="I892" s="16"/>
      <c r="J892" s="16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31"/>
      <c r="AH892" s="21"/>
      <c r="AI892" s="21"/>
      <c r="AJ892" s="31"/>
      <c r="AK892" s="21"/>
      <c r="AL892" s="32"/>
      <c r="AM892" s="33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32"/>
      <c r="CI892" s="42">
        <f t="shared" si="81"/>
        <v>0</v>
      </c>
      <c r="CJ892" s="6"/>
      <c r="CK892" s="43">
        <f t="shared" si="76"/>
        <v>0</v>
      </c>
    </row>
    <row r="893" s="1" customFormat="1" customHeight="1" spans="1:89">
      <c r="A893" s="12">
        <v>888</v>
      </c>
      <c r="B893" s="13">
        <v>201808</v>
      </c>
      <c r="C893" s="14">
        <v>8</v>
      </c>
      <c r="D893" s="15" t="s">
        <v>94</v>
      </c>
      <c r="E893" s="16"/>
      <c r="F893" s="16"/>
      <c r="G893" s="16"/>
      <c r="H893" s="16"/>
      <c r="I893" s="16"/>
      <c r="J893" s="16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31"/>
      <c r="AH893" s="21"/>
      <c r="AI893" s="21"/>
      <c r="AJ893" s="31"/>
      <c r="AK893" s="21"/>
      <c r="AL893" s="32"/>
      <c r="AM893" s="33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32"/>
      <c r="CI893" s="42">
        <f t="shared" si="81"/>
        <v>0</v>
      </c>
      <c r="CJ893" s="6"/>
      <c r="CK893" s="43">
        <f t="shared" si="76"/>
        <v>0</v>
      </c>
    </row>
    <row r="894" s="1" customFormat="1" customHeight="1" spans="1:89">
      <c r="A894" s="12">
        <v>889</v>
      </c>
      <c r="B894" s="13">
        <v>201808</v>
      </c>
      <c r="C894" s="14">
        <v>9</v>
      </c>
      <c r="D894" s="15" t="s">
        <v>95</v>
      </c>
      <c r="E894" s="16"/>
      <c r="F894" s="16"/>
      <c r="G894" s="16"/>
      <c r="H894" s="16"/>
      <c r="I894" s="16"/>
      <c r="J894" s="16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31"/>
      <c r="AH894" s="21"/>
      <c r="AI894" s="21"/>
      <c r="AJ894" s="31"/>
      <c r="AK894" s="21"/>
      <c r="AL894" s="32"/>
      <c r="AM894" s="33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32"/>
      <c r="CI894" s="42">
        <f t="shared" si="81"/>
        <v>0</v>
      </c>
      <c r="CJ894" s="6"/>
      <c r="CK894" s="43">
        <f t="shared" si="76"/>
        <v>0</v>
      </c>
    </row>
    <row r="895" s="1" customFormat="1" customHeight="1" spans="1:89">
      <c r="A895" s="12">
        <v>890</v>
      </c>
      <c r="B895" s="13">
        <v>201808</v>
      </c>
      <c r="C895" s="14">
        <v>10</v>
      </c>
      <c r="D895" s="15" t="s">
        <v>96</v>
      </c>
      <c r="E895" s="16"/>
      <c r="F895" s="16"/>
      <c r="G895" s="16"/>
      <c r="H895" s="16"/>
      <c r="I895" s="16"/>
      <c r="J895" s="16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31"/>
      <c r="AH895" s="21"/>
      <c r="AI895" s="21"/>
      <c r="AJ895" s="31"/>
      <c r="AK895" s="21"/>
      <c r="AL895" s="32"/>
      <c r="AM895" s="33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32"/>
      <c r="CI895" s="42">
        <f t="shared" si="81"/>
        <v>0</v>
      </c>
      <c r="CJ895" s="6"/>
      <c r="CK895" s="43">
        <f t="shared" si="76"/>
        <v>0</v>
      </c>
    </row>
    <row r="896" s="1" customFormat="1" customHeight="1" spans="1:89">
      <c r="A896" s="12">
        <v>891</v>
      </c>
      <c r="B896" s="13">
        <v>201808</v>
      </c>
      <c r="C896" s="14">
        <v>11</v>
      </c>
      <c r="D896" s="15" t="s">
        <v>97</v>
      </c>
      <c r="E896" s="16"/>
      <c r="F896" s="16"/>
      <c r="G896" s="16"/>
      <c r="H896" s="16"/>
      <c r="I896" s="16"/>
      <c r="J896" s="16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31"/>
      <c r="AH896" s="21"/>
      <c r="AI896" s="21"/>
      <c r="AJ896" s="31"/>
      <c r="AK896" s="21"/>
      <c r="AL896" s="32"/>
      <c r="AM896" s="33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32"/>
      <c r="CI896" s="42"/>
      <c r="CJ896" s="6">
        <f t="shared" ref="CJ896:CJ900" si="82">Q896-AN896</f>
        <v>0</v>
      </c>
      <c r="CK896" s="43">
        <f t="shared" si="76"/>
        <v>0</v>
      </c>
    </row>
    <row r="897" s="1" customFormat="1" customHeight="1" spans="1:89">
      <c r="A897" s="12">
        <v>892</v>
      </c>
      <c r="B897" s="13">
        <v>201808</v>
      </c>
      <c r="C897" s="14">
        <v>12</v>
      </c>
      <c r="D897" s="15" t="s">
        <v>98</v>
      </c>
      <c r="E897" s="16"/>
      <c r="F897" s="16"/>
      <c r="G897" s="16"/>
      <c r="H897" s="16"/>
      <c r="I897" s="16"/>
      <c r="J897" s="16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31"/>
      <c r="AH897" s="21"/>
      <c r="AI897" s="21"/>
      <c r="AJ897" s="31"/>
      <c r="AK897" s="21"/>
      <c r="AL897" s="32"/>
      <c r="AM897" s="33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32"/>
      <c r="CI897" s="42"/>
      <c r="CJ897" s="6">
        <f t="shared" si="82"/>
        <v>0</v>
      </c>
      <c r="CK897" s="43">
        <f t="shared" si="76"/>
        <v>0</v>
      </c>
    </row>
    <row r="898" s="1" customFormat="1" customHeight="1" spans="1:89">
      <c r="A898" s="12">
        <v>893</v>
      </c>
      <c r="B898" s="13">
        <v>201808</v>
      </c>
      <c r="C898" s="14">
        <v>13</v>
      </c>
      <c r="D898" s="15" t="s">
        <v>99</v>
      </c>
      <c r="E898" s="16"/>
      <c r="F898" s="16"/>
      <c r="G898" s="16"/>
      <c r="H898" s="16"/>
      <c r="I898" s="16"/>
      <c r="J898" s="16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31"/>
      <c r="AH898" s="21"/>
      <c r="AI898" s="21"/>
      <c r="AJ898" s="31"/>
      <c r="AK898" s="21"/>
      <c r="AL898" s="32"/>
      <c r="AM898" s="33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32"/>
      <c r="CI898" s="42">
        <f t="shared" ref="CI898:CI905" si="83">BR898-SUM(BK898,AM898:AN898,AT898,AW898)</f>
        <v>0</v>
      </c>
      <c r="CJ898" s="6"/>
      <c r="CK898" s="43">
        <f t="shared" si="76"/>
        <v>0</v>
      </c>
    </row>
    <row r="899" s="1" customFormat="1" customHeight="1" spans="1:89">
      <c r="A899" s="12">
        <v>894</v>
      </c>
      <c r="B899" s="13">
        <v>201808</v>
      </c>
      <c r="C899" s="14">
        <v>14</v>
      </c>
      <c r="D899" s="15" t="s">
        <v>100</v>
      </c>
      <c r="E899" s="16"/>
      <c r="F899" s="16"/>
      <c r="G899" s="16"/>
      <c r="H899" s="16"/>
      <c r="I899" s="16"/>
      <c r="J899" s="16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31"/>
      <c r="AH899" s="21"/>
      <c r="AI899" s="21"/>
      <c r="AJ899" s="31"/>
      <c r="AK899" s="21"/>
      <c r="AL899" s="32"/>
      <c r="AM899" s="33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32"/>
      <c r="CI899" s="42"/>
      <c r="CJ899" s="6">
        <f t="shared" si="82"/>
        <v>0</v>
      </c>
      <c r="CK899" s="43">
        <f t="shared" si="76"/>
        <v>0</v>
      </c>
    </row>
    <row r="900" s="1" customFormat="1" customHeight="1" spans="1:89">
      <c r="A900" s="12">
        <v>895</v>
      </c>
      <c r="B900" s="13">
        <v>201808</v>
      </c>
      <c r="C900" s="14">
        <v>15</v>
      </c>
      <c r="D900" s="15" t="s">
        <v>101</v>
      </c>
      <c r="E900" s="16"/>
      <c r="F900" s="16"/>
      <c r="G900" s="16"/>
      <c r="H900" s="16"/>
      <c r="I900" s="16"/>
      <c r="J900" s="16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31"/>
      <c r="AH900" s="21"/>
      <c r="AI900" s="21"/>
      <c r="AJ900" s="31"/>
      <c r="AK900" s="21"/>
      <c r="AL900" s="32"/>
      <c r="AM900" s="33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32"/>
      <c r="CI900" s="42"/>
      <c r="CJ900" s="6">
        <f t="shared" si="82"/>
        <v>0</v>
      </c>
      <c r="CK900" s="43">
        <f t="shared" si="76"/>
        <v>0</v>
      </c>
    </row>
    <row r="901" s="1" customFormat="1" ht="13.2" spans="1:89">
      <c r="A901" s="12">
        <v>896</v>
      </c>
      <c r="B901" s="13">
        <v>201808</v>
      </c>
      <c r="C901" s="14">
        <v>16</v>
      </c>
      <c r="D901" s="15" t="s">
        <v>102</v>
      </c>
      <c r="E901" s="16"/>
      <c r="F901" s="16"/>
      <c r="G901" s="16"/>
      <c r="H901" s="16"/>
      <c r="I901" s="16"/>
      <c r="J901" s="16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31"/>
      <c r="AH901" s="21"/>
      <c r="AI901" s="21"/>
      <c r="AJ901" s="31"/>
      <c r="AK901" s="21"/>
      <c r="AL901" s="32"/>
      <c r="AM901" s="33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32"/>
      <c r="CI901" s="42">
        <f t="shared" si="83"/>
        <v>0</v>
      </c>
      <c r="CJ901" s="6"/>
      <c r="CK901" s="43">
        <f t="shared" si="76"/>
        <v>0</v>
      </c>
    </row>
    <row r="902" s="1" customFormat="1" customHeight="1" spans="1:89">
      <c r="A902" s="12">
        <v>897</v>
      </c>
      <c r="B902" s="13">
        <v>201808</v>
      </c>
      <c r="C902" s="14">
        <v>17</v>
      </c>
      <c r="D902" s="15" t="s">
        <v>103</v>
      </c>
      <c r="E902" s="16"/>
      <c r="F902" s="16"/>
      <c r="G902" s="16"/>
      <c r="H902" s="16"/>
      <c r="I902" s="16"/>
      <c r="J902" s="16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31"/>
      <c r="AH902" s="21"/>
      <c r="AI902" s="21"/>
      <c r="AJ902" s="31"/>
      <c r="AK902" s="21"/>
      <c r="AL902" s="32"/>
      <c r="AM902" s="33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32"/>
      <c r="CI902" s="42">
        <f t="shared" si="83"/>
        <v>0</v>
      </c>
      <c r="CJ902" s="6"/>
      <c r="CK902" s="43">
        <f t="shared" si="76"/>
        <v>0</v>
      </c>
    </row>
    <row r="903" s="1" customFormat="1" customHeight="1" spans="1:89">
      <c r="A903" s="12">
        <v>898</v>
      </c>
      <c r="B903" s="13">
        <v>201808</v>
      </c>
      <c r="C903" s="14">
        <v>18</v>
      </c>
      <c r="D903" s="15" t="s">
        <v>104</v>
      </c>
      <c r="E903" s="16"/>
      <c r="F903" s="16"/>
      <c r="G903" s="16"/>
      <c r="H903" s="16"/>
      <c r="I903" s="16"/>
      <c r="J903" s="16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31"/>
      <c r="AH903" s="21"/>
      <c r="AI903" s="21"/>
      <c r="AJ903" s="31"/>
      <c r="AK903" s="21"/>
      <c r="AL903" s="32"/>
      <c r="AM903" s="33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32"/>
      <c r="CI903" s="42">
        <f t="shared" si="83"/>
        <v>0</v>
      </c>
      <c r="CJ903" s="6"/>
      <c r="CK903" s="43">
        <f t="shared" si="76"/>
        <v>0</v>
      </c>
    </row>
    <row r="904" s="1" customFormat="1" customHeight="1" spans="1:89">
      <c r="A904" s="12">
        <v>899</v>
      </c>
      <c r="B904" s="13">
        <v>201808</v>
      </c>
      <c r="C904" s="14">
        <v>19</v>
      </c>
      <c r="D904" s="15" t="s">
        <v>105</v>
      </c>
      <c r="E904" s="16"/>
      <c r="F904" s="16"/>
      <c r="G904" s="16"/>
      <c r="H904" s="16"/>
      <c r="I904" s="16"/>
      <c r="J904" s="16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31"/>
      <c r="AH904" s="21"/>
      <c r="AI904" s="21"/>
      <c r="AJ904" s="31"/>
      <c r="AK904" s="21"/>
      <c r="AL904" s="32"/>
      <c r="AM904" s="33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32"/>
      <c r="CI904" s="42">
        <f t="shared" si="83"/>
        <v>0</v>
      </c>
      <c r="CJ904" s="6"/>
      <c r="CK904" s="43">
        <f t="shared" si="76"/>
        <v>0</v>
      </c>
    </row>
    <row r="905" s="1" customFormat="1" customHeight="1" spans="1:89">
      <c r="A905" s="12">
        <v>900</v>
      </c>
      <c r="B905" s="13">
        <v>201808</v>
      </c>
      <c r="C905" s="14">
        <v>20</v>
      </c>
      <c r="D905" s="15" t="s">
        <v>106</v>
      </c>
      <c r="E905" s="16"/>
      <c r="F905" s="16"/>
      <c r="G905" s="16"/>
      <c r="H905" s="16"/>
      <c r="I905" s="16"/>
      <c r="J905" s="16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31"/>
      <c r="AH905" s="21"/>
      <c r="AI905" s="21"/>
      <c r="AJ905" s="31"/>
      <c r="AK905" s="21"/>
      <c r="AL905" s="32"/>
      <c r="AM905" s="33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32"/>
      <c r="CI905" s="42">
        <f t="shared" si="83"/>
        <v>0</v>
      </c>
      <c r="CJ905" s="6"/>
      <c r="CK905" s="43">
        <f t="shared" si="76"/>
        <v>0</v>
      </c>
    </row>
    <row r="906" s="1" customFormat="1" customHeight="1" spans="1:89">
      <c r="A906" s="12">
        <v>901</v>
      </c>
      <c r="B906" s="13">
        <v>201808</v>
      </c>
      <c r="C906" s="14">
        <v>21</v>
      </c>
      <c r="D906" s="15" t="s">
        <v>107</v>
      </c>
      <c r="E906" s="16"/>
      <c r="F906" s="16"/>
      <c r="G906" s="16"/>
      <c r="H906" s="16"/>
      <c r="I906" s="16"/>
      <c r="J906" s="16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31"/>
      <c r="AH906" s="21"/>
      <c r="AI906" s="21"/>
      <c r="AJ906" s="31"/>
      <c r="AK906" s="21"/>
      <c r="AL906" s="32"/>
      <c r="AM906" s="33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32"/>
      <c r="CI906" s="42"/>
      <c r="CJ906" s="6">
        <f t="shared" ref="CJ906:CJ910" si="84">Q906-AN906</f>
        <v>0</v>
      </c>
      <c r="CK906" s="43">
        <f t="shared" si="76"/>
        <v>0</v>
      </c>
    </row>
    <row r="907" s="1" customFormat="1" customHeight="1" spans="1:89">
      <c r="A907" s="12">
        <v>902</v>
      </c>
      <c r="B907" s="13">
        <v>201808</v>
      </c>
      <c r="C907" s="14">
        <v>22</v>
      </c>
      <c r="D907" s="15" t="s">
        <v>108</v>
      </c>
      <c r="E907" s="16"/>
      <c r="F907" s="16"/>
      <c r="G907" s="16"/>
      <c r="H907" s="16"/>
      <c r="I907" s="16"/>
      <c r="J907" s="16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31"/>
      <c r="AH907" s="21"/>
      <c r="AI907" s="21"/>
      <c r="AJ907" s="31"/>
      <c r="AK907" s="21"/>
      <c r="AL907" s="32"/>
      <c r="AM907" s="33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32"/>
      <c r="CI907" s="42"/>
      <c r="CJ907" s="6">
        <f t="shared" si="84"/>
        <v>0</v>
      </c>
      <c r="CK907" s="43">
        <f t="shared" si="76"/>
        <v>0</v>
      </c>
    </row>
    <row r="908" s="1" customFormat="1" customHeight="1" spans="1:89">
      <c r="A908" s="12">
        <v>903</v>
      </c>
      <c r="B908" s="13">
        <v>201808</v>
      </c>
      <c r="C908" s="14">
        <v>23</v>
      </c>
      <c r="D908" s="15" t="s">
        <v>109</v>
      </c>
      <c r="E908" s="16"/>
      <c r="F908" s="16"/>
      <c r="G908" s="16"/>
      <c r="H908" s="16"/>
      <c r="I908" s="16"/>
      <c r="J908" s="16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31"/>
      <c r="AH908" s="21"/>
      <c r="AI908" s="21"/>
      <c r="AJ908" s="31"/>
      <c r="AK908" s="21"/>
      <c r="AL908" s="32"/>
      <c r="AM908" s="33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32"/>
      <c r="CI908" s="42">
        <f t="shared" ref="CI908:CI912" si="85">BR908-SUM(BK908,AM908:AN908,AT908,AW908)</f>
        <v>0</v>
      </c>
      <c r="CJ908" s="6"/>
      <c r="CK908" s="43">
        <f t="shared" si="76"/>
        <v>0</v>
      </c>
    </row>
    <row r="909" s="1" customFormat="1" customHeight="1" spans="1:89">
      <c r="A909" s="12">
        <v>904</v>
      </c>
      <c r="B909" s="13">
        <v>201808</v>
      </c>
      <c r="C909" s="14">
        <v>24</v>
      </c>
      <c r="D909" s="15" t="s">
        <v>110</v>
      </c>
      <c r="E909" s="16"/>
      <c r="F909" s="16"/>
      <c r="G909" s="16"/>
      <c r="H909" s="16"/>
      <c r="I909" s="16"/>
      <c r="J909" s="16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31"/>
      <c r="AH909" s="21"/>
      <c r="AI909" s="21"/>
      <c r="AJ909" s="31"/>
      <c r="AK909" s="21"/>
      <c r="AL909" s="32"/>
      <c r="AM909" s="33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32"/>
      <c r="CI909" s="42"/>
      <c r="CJ909" s="6">
        <f t="shared" si="84"/>
        <v>0</v>
      </c>
      <c r="CK909" s="43">
        <f t="shared" si="76"/>
        <v>0</v>
      </c>
    </row>
    <row r="910" s="1" customFormat="1" customHeight="1" spans="1:89">
      <c r="A910" s="12">
        <v>905</v>
      </c>
      <c r="B910" s="13">
        <v>201808</v>
      </c>
      <c r="C910" s="14">
        <v>25</v>
      </c>
      <c r="D910" s="15" t="s">
        <v>111</v>
      </c>
      <c r="E910" s="16"/>
      <c r="F910" s="16"/>
      <c r="G910" s="16"/>
      <c r="H910" s="16"/>
      <c r="I910" s="16"/>
      <c r="J910" s="16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31"/>
      <c r="AH910" s="21"/>
      <c r="AI910" s="21"/>
      <c r="AJ910" s="31"/>
      <c r="AK910" s="21"/>
      <c r="AL910" s="32"/>
      <c r="AM910" s="33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32"/>
      <c r="CI910" s="42"/>
      <c r="CJ910" s="6">
        <f t="shared" si="84"/>
        <v>0</v>
      </c>
      <c r="CK910" s="43">
        <f t="shared" si="76"/>
        <v>0</v>
      </c>
    </row>
    <row r="911" s="1" customFormat="1" customHeight="1" spans="1:89">
      <c r="A911" s="12">
        <v>906</v>
      </c>
      <c r="B911" s="13">
        <v>201808</v>
      </c>
      <c r="C911" s="14">
        <v>26</v>
      </c>
      <c r="D911" s="15" t="s">
        <v>112</v>
      </c>
      <c r="E911" s="16"/>
      <c r="F911" s="16"/>
      <c r="G911" s="16"/>
      <c r="H911" s="16"/>
      <c r="I911" s="16"/>
      <c r="J911" s="16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31"/>
      <c r="AH911" s="21"/>
      <c r="AI911" s="21"/>
      <c r="AJ911" s="31"/>
      <c r="AK911" s="21"/>
      <c r="AL911" s="32"/>
      <c r="AM911" s="33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32"/>
      <c r="CI911" s="42">
        <f t="shared" si="85"/>
        <v>0</v>
      </c>
      <c r="CJ911" s="6"/>
      <c r="CK911" s="43">
        <f t="shared" si="76"/>
        <v>0</v>
      </c>
    </row>
    <row r="912" s="1" customFormat="1" customHeight="1" spans="1:89">
      <c r="A912" s="12">
        <v>907</v>
      </c>
      <c r="B912" s="13">
        <v>201808</v>
      </c>
      <c r="C912" s="14">
        <v>27</v>
      </c>
      <c r="D912" s="15" t="s">
        <v>113</v>
      </c>
      <c r="E912" s="16"/>
      <c r="F912" s="16"/>
      <c r="G912" s="16"/>
      <c r="H912" s="16"/>
      <c r="I912" s="16"/>
      <c r="J912" s="16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31"/>
      <c r="AH912" s="21"/>
      <c r="AI912" s="21"/>
      <c r="AJ912" s="31"/>
      <c r="AK912" s="21"/>
      <c r="AL912" s="32"/>
      <c r="AM912" s="33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32"/>
      <c r="CI912" s="42">
        <f t="shared" si="85"/>
        <v>0</v>
      </c>
      <c r="CJ912" s="6"/>
      <c r="CK912" s="43">
        <f t="shared" si="76"/>
        <v>0</v>
      </c>
    </row>
    <row r="913" s="1" customFormat="1" customHeight="1" spans="1:89">
      <c r="A913" s="12">
        <v>908</v>
      </c>
      <c r="B913" s="13">
        <v>201808</v>
      </c>
      <c r="C913" s="14">
        <v>28</v>
      </c>
      <c r="D913" s="15" t="s">
        <v>114</v>
      </c>
      <c r="E913" s="16"/>
      <c r="F913" s="16"/>
      <c r="G913" s="16"/>
      <c r="H913" s="16"/>
      <c r="I913" s="16"/>
      <c r="J913" s="16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31"/>
      <c r="AH913" s="21"/>
      <c r="AI913" s="21"/>
      <c r="AJ913" s="31"/>
      <c r="AK913" s="21"/>
      <c r="AL913" s="32"/>
      <c r="AM913" s="33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32"/>
      <c r="CI913" s="42"/>
      <c r="CJ913" s="6">
        <f t="shared" ref="CJ913:CJ935" si="86">Q913-AN913</f>
        <v>0</v>
      </c>
      <c r="CK913" s="43">
        <f t="shared" si="76"/>
        <v>0</v>
      </c>
    </row>
    <row r="914" s="1" customFormat="1" customHeight="1" spans="1:89">
      <c r="A914" s="12">
        <v>909</v>
      </c>
      <c r="B914" s="13">
        <v>201808</v>
      </c>
      <c r="C914" s="14">
        <v>29</v>
      </c>
      <c r="D914" s="15" t="s">
        <v>115</v>
      </c>
      <c r="E914" s="16"/>
      <c r="F914" s="16"/>
      <c r="G914" s="16"/>
      <c r="H914" s="16"/>
      <c r="I914" s="16"/>
      <c r="J914" s="16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31"/>
      <c r="AH914" s="21"/>
      <c r="AI914" s="21"/>
      <c r="AJ914" s="31"/>
      <c r="AK914" s="21"/>
      <c r="AL914" s="32"/>
      <c r="AM914" s="33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32"/>
      <c r="CI914" s="42"/>
      <c r="CJ914" s="6">
        <f t="shared" si="86"/>
        <v>0</v>
      </c>
      <c r="CK914" s="43">
        <f t="shared" si="76"/>
        <v>0</v>
      </c>
    </row>
    <row r="915" s="1" customFormat="1" customHeight="1" spans="1:89">
      <c r="A915" s="12">
        <v>910</v>
      </c>
      <c r="B915" s="13">
        <v>201808</v>
      </c>
      <c r="C915" s="14">
        <v>30</v>
      </c>
      <c r="D915" s="15" t="s">
        <v>116</v>
      </c>
      <c r="E915" s="16"/>
      <c r="F915" s="16"/>
      <c r="G915" s="16"/>
      <c r="H915" s="16"/>
      <c r="I915" s="16"/>
      <c r="J915" s="16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31"/>
      <c r="AH915" s="21"/>
      <c r="AI915" s="21"/>
      <c r="AJ915" s="31"/>
      <c r="AK915" s="21"/>
      <c r="AL915" s="32"/>
      <c r="AM915" s="33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32"/>
      <c r="CI915" s="42">
        <f>BR915-SUM(BK915,AM915:AN915,AT915,AW915)</f>
        <v>0</v>
      </c>
      <c r="CJ915" s="6"/>
      <c r="CK915" s="43">
        <f t="shared" si="76"/>
        <v>0</v>
      </c>
    </row>
    <row r="916" s="1" customFormat="1" customHeight="1" spans="1:89">
      <c r="A916" s="12">
        <v>911</v>
      </c>
      <c r="B916" s="13">
        <v>201808</v>
      </c>
      <c r="C916" s="14">
        <v>31</v>
      </c>
      <c r="D916" s="15" t="s">
        <v>117</v>
      </c>
      <c r="E916" s="16"/>
      <c r="F916" s="16"/>
      <c r="G916" s="16"/>
      <c r="H916" s="16"/>
      <c r="I916" s="16"/>
      <c r="J916" s="16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31"/>
      <c r="AH916" s="21"/>
      <c r="AI916" s="21"/>
      <c r="AJ916" s="31"/>
      <c r="AK916" s="21"/>
      <c r="AL916" s="32"/>
      <c r="AM916" s="33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32"/>
      <c r="CI916" s="42">
        <f>BR916-SUM(BK916,AM916:AN916,AT916,AW916)</f>
        <v>0</v>
      </c>
      <c r="CJ916" s="6"/>
      <c r="CK916" s="43">
        <f t="shared" si="76"/>
        <v>0</v>
      </c>
    </row>
    <row r="917" s="1" customFormat="1" customHeight="1" spans="1:89">
      <c r="A917" s="12">
        <v>912</v>
      </c>
      <c r="B917" s="13">
        <v>201808</v>
      </c>
      <c r="C917" s="14">
        <v>32</v>
      </c>
      <c r="D917" s="15" t="s">
        <v>118</v>
      </c>
      <c r="E917" s="16"/>
      <c r="F917" s="16"/>
      <c r="G917" s="16"/>
      <c r="H917" s="16"/>
      <c r="I917" s="16"/>
      <c r="J917" s="16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31"/>
      <c r="AH917" s="21"/>
      <c r="AI917" s="21"/>
      <c r="AJ917" s="31"/>
      <c r="AK917" s="21"/>
      <c r="AL917" s="32"/>
      <c r="AM917" s="33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32"/>
      <c r="CI917" s="42"/>
      <c r="CJ917" s="6">
        <f t="shared" si="86"/>
        <v>0</v>
      </c>
      <c r="CK917" s="43">
        <f t="shared" si="76"/>
        <v>0</v>
      </c>
    </row>
    <row r="918" s="1" customFormat="1" customHeight="1" spans="1:89">
      <c r="A918" s="12">
        <v>913</v>
      </c>
      <c r="B918" s="13">
        <v>201808</v>
      </c>
      <c r="C918" s="14">
        <v>33</v>
      </c>
      <c r="D918" s="15" t="s">
        <v>119</v>
      </c>
      <c r="E918" s="16"/>
      <c r="F918" s="16"/>
      <c r="G918" s="16"/>
      <c r="H918" s="16"/>
      <c r="I918" s="16"/>
      <c r="J918" s="16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31"/>
      <c r="AH918" s="21"/>
      <c r="AI918" s="21"/>
      <c r="AJ918" s="31"/>
      <c r="AK918" s="21"/>
      <c r="AL918" s="32"/>
      <c r="AM918" s="33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32"/>
      <c r="CI918" s="42"/>
      <c r="CJ918" s="6">
        <f t="shared" si="86"/>
        <v>0</v>
      </c>
      <c r="CK918" s="43">
        <f t="shared" si="76"/>
        <v>0</v>
      </c>
    </row>
    <row r="919" s="1" customFormat="1" ht="13.2" spans="1:89">
      <c r="A919" s="12">
        <v>914</v>
      </c>
      <c r="B919" s="13">
        <v>201808</v>
      </c>
      <c r="C919" s="14">
        <v>34</v>
      </c>
      <c r="D919" s="15" t="s">
        <v>120</v>
      </c>
      <c r="E919" s="16"/>
      <c r="F919" s="16"/>
      <c r="G919" s="16"/>
      <c r="H919" s="16"/>
      <c r="I919" s="16"/>
      <c r="J919" s="16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31"/>
      <c r="AH919" s="21"/>
      <c r="AI919" s="21"/>
      <c r="AJ919" s="31"/>
      <c r="AK919" s="21"/>
      <c r="AL919" s="32"/>
      <c r="AM919" s="33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32"/>
      <c r="CI919" s="42"/>
      <c r="CJ919" s="6">
        <f t="shared" si="86"/>
        <v>0</v>
      </c>
      <c r="CK919" s="43">
        <f t="shared" si="76"/>
        <v>0</v>
      </c>
    </row>
    <row r="920" s="1" customFormat="1" customHeight="1" spans="1:89">
      <c r="A920" s="12">
        <v>915</v>
      </c>
      <c r="B920" s="13">
        <v>201808</v>
      </c>
      <c r="C920" s="14">
        <v>35</v>
      </c>
      <c r="D920" s="15" t="s">
        <v>121</v>
      </c>
      <c r="E920" s="16"/>
      <c r="F920" s="16"/>
      <c r="G920" s="16"/>
      <c r="H920" s="16"/>
      <c r="I920" s="16"/>
      <c r="J920" s="16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31"/>
      <c r="AH920" s="21"/>
      <c r="AI920" s="21"/>
      <c r="AJ920" s="31"/>
      <c r="AK920" s="21"/>
      <c r="AL920" s="32"/>
      <c r="AM920" s="33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32"/>
      <c r="CI920" s="42"/>
      <c r="CJ920" s="6">
        <f t="shared" si="86"/>
        <v>0</v>
      </c>
      <c r="CK920" s="43">
        <f t="shared" si="76"/>
        <v>0</v>
      </c>
    </row>
    <row r="921" s="1" customFormat="1" customHeight="1" spans="1:89">
      <c r="A921" s="12">
        <v>916</v>
      </c>
      <c r="B921" s="13">
        <v>201808</v>
      </c>
      <c r="C921" s="14">
        <v>36</v>
      </c>
      <c r="D921" s="15" t="s">
        <v>122</v>
      </c>
      <c r="E921" s="16"/>
      <c r="F921" s="16"/>
      <c r="G921" s="16"/>
      <c r="H921" s="16"/>
      <c r="I921" s="16"/>
      <c r="J921" s="16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31"/>
      <c r="AH921" s="21"/>
      <c r="AI921" s="21"/>
      <c r="AJ921" s="31"/>
      <c r="AK921" s="21"/>
      <c r="AL921" s="32"/>
      <c r="AM921" s="33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32"/>
      <c r="CI921" s="42"/>
      <c r="CJ921" s="6">
        <f t="shared" si="86"/>
        <v>0</v>
      </c>
      <c r="CK921" s="43">
        <f t="shared" si="76"/>
        <v>0</v>
      </c>
    </row>
    <row r="922" s="1" customFormat="1" customHeight="1" spans="1:89">
      <c r="A922" s="12">
        <v>917</v>
      </c>
      <c r="B922" s="13">
        <v>201808</v>
      </c>
      <c r="C922" s="14">
        <v>37</v>
      </c>
      <c r="D922" s="15" t="s">
        <v>123</v>
      </c>
      <c r="E922" s="16"/>
      <c r="F922" s="16"/>
      <c r="G922" s="16"/>
      <c r="H922" s="16"/>
      <c r="I922" s="16"/>
      <c r="J922" s="16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31"/>
      <c r="AH922" s="21"/>
      <c r="AI922" s="21"/>
      <c r="AJ922" s="31"/>
      <c r="AK922" s="21"/>
      <c r="AL922" s="32"/>
      <c r="AM922" s="33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32"/>
      <c r="CI922" s="42"/>
      <c r="CJ922" s="6">
        <f t="shared" si="86"/>
        <v>0</v>
      </c>
      <c r="CK922" s="43">
        <f t="shared" si="76"/>
        <v>0</v>
      </c>
    </row>
    <row r="923" s="1" customFormat="1" customHeight="1" spans="1:89">
      <c r="A923" s="12">
        <v>918</v>
      </c>
      <c r="B923" s="13">
        <v>201808</v>
      </c>
      <c r="C923" s="14">
        <v>38</v>
      </c>
      <c r="D923" s="15" t="s">
        <v>124</v>
      </c>
      <c r="E923" s="16"/>
      <c r="F923" s="16"/>
      <c r="G923" s="16"/>
      <c r="H923" s="16"/>
      <c r="I923" s="16"/>
      <c r="J923" s="16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31"/>
      <c r="AH923" s="21"/>
      <c r="AI923" s="21"/>
      <c r="AJ923" s="31"/>
      <c r="AK923" s="21"/>
      <c r="AL923" s="32"/>
      <c r="AM923" s="33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32"/>
      <c r="CI923" s="42"/>
      <c r="CJ923" s="6">
        <f t="shared" si="86"/>
        <v>0</v>
      </c>
      <c r="CK923" s="43">
        <f t="shared" si="76"/>
        <v>0</v>
      </c>
    </row>
    <row r="924" s="1" customFormat="1" customHeight="1" spans="1:89">
      <c r="A924" s="12">
        <v>919</v>
      </c>
      <c r="B924" s="13">
        <v>201808</v>
      </c>
      <c r="C924" s="14">
        <v>39</v>
      </c>
      <c r="D924" s="15" t="s">
        <v>125</v>
      </c>
      <c r="E924" s="16"/>
      <c r="F924" s="16"/>
      <c r="G924" s="16"/>
      <c r="H924" s="16"/>
      <c r="I924" s="16"/>
      <c r="J924" s="16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31"/>
      <c r="AH924" s="21"/>
      <c r="AI924" s="21"/>
      <c r="AJ924" s="31"/>
      <c r="AK924" s="21"/>
      <c r="AL924" s="32"/>
      <c r="AM924" s="33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32"/>
      <c r="CI924" s="42"/>
      <c r="CJ924" s="6">
        <f t="shared" si="86"/>
        <v>0</v>
      </c>
      <c r="CK924" s="43">
        <f t="shared" si="76"/>
        <v>0</v>
      </c>
    </row>
    <row r="925" s="1" customFormat="1" customHeight="1" spans="1:89">
      <c r="A925" s="12">
        <v>920</v>
      </c>
      <c r="B925" s="13">
        <v>201808</v>
      </c>
      <c r="C925" s="14">
        <v>40</v>
      </c>
      <c r="D925" s="15" t="s">
        <v>126</v>
      </c>
      <c r="E925" s="16"/>
      <c r="F925" s="16"/>
      <c r="G925" s="16"/>
      <c r="H925" s="16"/>
      <c r="I925" s="16"/>
      <c r="J925" s="16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31"/>
      <c r="AH925" s="21"/>
      <c r="AI925" s="21"/>
      <c r="AJ925" s="31"/>
      <c r="AK925" s="21"/>
      <c r="AL925" s="32"/>
      <c r="AM925" s="33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32"/>
      <c r="CI925" s="42"/>
      <c r="CJ925" s="6">
        <f t="shared" si="86"/>
        <v>0</v>
      </c>
      <c r="CK925" s="43">
        <f t="shared" si="76"/>
        <v>0</v>
      </c>
    </row>
    <row r="926" s="1" customFormat="1" customHeight="1" spans="1:89">
      <c r="A926" s="12">
        <v>921</v>
      </c>
      <c r="B926" s="13">
        <v>201808</v>
      </c>
      <c r="C926" s="14">
        <v>41</v>
      </c>
      <c r="D926" s="15" t="s">
        <v>127</v>
      </c>
      <c r="E926" s="16"/>
      <c r="F926" s="16"/>
      <c r="G926" s="16"/>
      <c r="H926" s="16"/>
      <c r="I926" s="16"/>
      <c r="J926" s="16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31"/>
      <c r="AH926" s="21"/>
      <c r="AI926" s="21"/>
      <c r="AJ926" s="31"/>
      <c r="AK926" s="21"/>
      <c r="AL926" s="32"/>
      <c r="AM926" s="33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32"/>
      <c r="CI926" s="42"/>
      <c r="CJ926" s="6">
        <f t="shared" si="86"/>
        <v>0</v>
      </c>
      <c r="CK926" s="43">
        <f t="shared" si="76"/>
        <v>0</v>
      </c>
    </row>
    <row r="927" s="1" customFormat="1" customHeight="1" spans="1:89">
      <c r="A927" s="12">
        <v>922</v>
      </c>
      <c r="B927" s="13">
        <v>201808</v>
      </c>
      <c r="C927" s="14">
        <v>42</v>
      </c>
      <c r="D927" s="15" t="s">
        <v>128</v>
      </c>
      <c r="E927" s="16"/>
      <c r="F927" s="16"/>
      <c r="G927" s="16"/>
      <c r="H927" s="16"/>
      <c r="I927" s="16"/>
      <c r="J927" s="16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31"/>
      <c r="AH927" s="21"/>
      <c r="AI927" s="21"/>
      <c r="AJ927" s="31"/>
      <c r="AK927" s="21"/>
      <c r="AL927" s="32"/>
      <c r="AM927" s="33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32"/>
      <c r="CI927" s="42"/>
      <c r="CJ927" s="6">
        <f t="shared" si="86"/>
        <v>0</v>
      </c>
      <c r="CK927" s="43">
        <f t="shared" si="76"/>
        <v>0</v>
      </c>
    </row>
    <row r="928" s="1" customFormat="1" customHeight="1" spans="1:89">
      <c r="A928" s="12">
        <v>923</v>
      </c>
      <c r="B928" s="13">
        <v>201808</v>
      </c>
      <c r="C928" s="14">
        <v>43</v>
      </c>
      <c r="D928" s="15" t="s">
        <v>129</v>
      </c>
      <c r="E928" s="16"/>
      <c r="F928" s="16"/>
      <c r="G928" s="16"/>
      <c r="H928" s="16"/>
      <c r="I928" s="16"/>
      <c r="J928" s="16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31"/>
      <c r="AH928" s="21"/>
      <c r="AI928" s="21"/>
      <c r="AJ928" s="31"/>
      <c r="AK928" s="21"/>
      <c r="AL928" s="32"/>
      <c r="AM928" s="33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32"/>
      <c r="CI928" s="42"/>
      <c r="CJ928" s="6">
        <f t="shared" si="86"/>
        <v>0</v>
      </c>
      <c r="CK928" s="43">
        <f t="shared" si="76"/>
        <v>0</v>
      </c>
    </row>
    <row r="929" s="1" customFormat="1" customHeight="1" spans="1:89">
      <c r="A929" s="12">
        <v>924</v>
      </c>
      <c r="B929" s="13">
        <v>201808</v>
      </c>
      <c r="C929" s="14">
        <v>44</v>
      </c>
      <c r="D929" s="15" t="s">
        <v>130</v>
      </c>
      <c r="E929" s="16"/>
      <c r="F929" s="16"/>
      <c r="G929" s="16"/>
      <c r="H929" s="16"/>
      <c r="I929" s="16"/>
      <c r="J929" s="16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31"/>
      <c r="AH929" s="21"/>
      <c r="AI929" s="21"/>
      <c r="AJ929" s="31"/>
      <c r="AK929" s="21"/>
      <c r="AL929" s="32"/>
      <c r="AM929" s="33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32"/>
      <c r="CI929" s="42"/>
      <c r="CJ929" s="6">
        <f t="shared" si="86"/>
        <v>0</v>
      </c>
      <c r="CK929" s="43">
        <f t="shared" si="76"/>
        <v>0</v>
      </c>
    </row>
    <row r="930" s="1" customFormat="1" customHeight="1" spans="1:89">
      <c r="A930" s="12">
        <v>925</v>
      </c>
      <c r="B930" s="13">
        <v>201808</v>
      </c>
      <c r="C930" s="14">
        <v>45</v>
      </c>
      <c r="D930" s="15" t="s">
        <v>131</v>
      </c>
      <c r="E930" s="16"/>
      <c r="F930" s="16"/>
      <c r="G930" s="16"/>
      <c r="H930" s="16"/>
      <c r="I930" s="16"/>
      <c r="J930" s="16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31"/>
      <c r="AH930" s="21"/>
      <c r="AI930" s="21"/>
      <c r="AJ930" s="31"/>
      <c r="AK930" s="21"/>
      <c r="AL930" s="32"/>
      <c r="AM930" s="33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32"/>
      <c r="CI930" s="42"/>
      <c r="CJ930" s="6">
        <f t="shared" si="86"/>
        <v>0</v>
      </c>
      <c r="CK930" s="43">
        <f t="shared" si="76"/>
        <v>0</v>
      </c>
    </row>
    <row r="931" s="1" customFormat="1" customHeight="1" spans="1:89">
      <c r="A931" s="12">
        <v>926</v>
      </c>
      <c r="B931" s="13">
        <v>201808</v>
      </c>
      <c r="C931" s="14">
        <v>46</v>
      </c>
      <c r="D931" s="15" t="s">
        <v>132</v>
      </c>
      <c r="E931" s="16"/>
      <c r="F931" s="16"/>
      <c r="G931" s="16"/>
      <c r="H931" s="16"/>
      <c r="I931" s="16"/>
      <c r="J931" s="16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31"/>
      <c r="AH931" s="21"/>
      <c r="AI931" s="21"/>
      <c r="AJ931" s="31"/>
      <c r="AK931" s="21"/>
      <c r="AL931" s="32"/>
      <c r="AM931" s="33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32"/>
      <c r="CI931" s="42"/>
      <c r="CJ931" s="6">
        <f t="shared" si="86"/>
        <v>0</v>
      </c>
      <c r="CK931" s="43">
        <f t="shared" ref="CK931:CK935" si="87">Q931-AN931</f>
        <v>0</v>
      </c>
    </row>
    <row r="932" s="1" customFormat="1" customHeight="1" spans="1:89">
      <c r="A932" s="12">
        <v>927</v>
      </c>
      <c r="B932" s="13">
        <v>201808</v>
      </c>
      <c r="C932" s="14">
        <v>47</v>
      </c>
      <c r="D932" s="15" t="s">
        <v>133</v>
      </c>
      <c r="E932" s="16"/>
      <c r="F932" s="16"/>
      <c r="G932" s="16"/>
      <c r="H932" s="16"/>
      <c r="I932" s="16"/>
      <c r="J932" s="16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31"/>
      <c r="AH932" s="21"/>
      <c r="AI932" s="21"/>
      <c r="AJ932" s="31"/>
      <c r="AK932" s="21"/>
      <c r="AL932" s="32"/>
      <c r="AM932" s="33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32"/>
      <c r="CI932" s="42"/>
      <c r="CJ932" s="6">
        <f t="shared" si="86"/>
        <v>0</v>
      </c>
      <c r="CK932" s="43">
        <f t="shared" si="87"/>
        <v>0</v>
      </c>
    </row>
    <row r="933" s="1" customFormat="1" customHeight="1" spans="1:89">
      <c r="A933" s="12">
        <v>928</v>
      </c>
      <c r="B933" s="13">
        <v>201808</v>
      </c>
      <c r="C933" s="14">
        <v>48</v>
      </c>
      <c r="D933" s="15" t="s">
        <v>134</v>
      </c>
      <c r="E933" s="16"/>
      <c r="F933" s="16"/>
      <c r="G933" s="16"/>
      <c r="H933" s="16"/>
      <c r="I933" s="16"/>
      <c r="J933" s="16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31"/>
      <c r="AH933" s="21"/>
      <c r="AI933" s="21"/>
      <c r="AJ933" s="31"/>
      <c r="AK933" s="21"/>
      <c r="AL933" s="32"/>
      <c r="AM933" s="33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32"/>
      <c r="CI933" s="42"/>
      <c r="CJ933" s="6">
        <f t="shared" si="86"/>
        <v>0</v>
      </c>
      <c r="CK933" s="43">
        <f t="shared" si="87"/>
        <v>0</v>
      </c>
    </row>
    <row r="934" s="1" customFormat="1" customHeight="1" spans="1:89">
      <c r="A934" s="12">
        <v>929</v>
      </c>
      <c r="B934" s="13">
        <v>201808</v>
      </c>
      <c r="C934" s="14">
        <v>49</v>
      </c>
      <c r="D934" s="15" t="s">
        <v>135</v>
      </c>
      <c r="E934" s="16"/>
      <c r="F934" s="16"/>
      <c r="G934" s="16"/>
      <c r="H934" s="16"/>
      <c r="I934" s="16"/>
      <c r="J934" s="16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31"/>
      <c r="AH934" s="21"/>
      <c r="AI934" s="21"/>
      <c r="AJ934" s="31"/>
      <c r="AK934" s="21"/>
      <c r="AL934" s="32"/>
      <c r="AM934" s="33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32"/>
      <c r="CI934" s="42"/>
      <c r="CJ934" s="6">
        <f t="shared" si="86"/>
        <v>0</v>
      </c>
      <c r="CK934" s="43">
        <f t="shared" si="87"/>
        <v>0</v>
      </c>
    </row>
    <row r="935" s="1" customFormat="1" ht="13.2" spans="1:89">
      <c r="A935" s="12">
        <v>930</v>
      </c>
      <c r="B935" s="13">
        <v>201808</v>
      </c>
      <c r="C935" s="14">
        <v>50</v>
      </c>
      <c r="D935" s="15" t="s">
        <v>136</v>
      </c>
      <c r="E935" s="16"/>
      <c r="F935" s="16"/>
      <c r="G935" s="16"/>
      <c r="H935" s="16"/>
      <c r="I935" s="16"/>
      <c r="J935" s="16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31"/>
      <c r="AH935" s="21"/>
      <c r="AI935" s="21"/>
      <c r="AJ935" s="31"/>
      <c r="AK935" s="21"/>
      <c r="AL935" s="32"/>
      <c r="AM935" s="33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32"/>
      <c r="CI935" s="42"/>
      <c r="CJ935" s="6">
        <f t="shared" si="86"/>
        <v>0</v>
      </c>
      <c r="CK935" s="43">
        <f t="shared" si="87"/>
        <v>0</v>
      </c>
    </row>
    <row r="936" s="1" customFormat="1" ht="13.2" spans="1:89">
      <c r="A936" s="12">
        <v>931</v>
      </c>
      <c r="B936" s="13">
        <v>201808</v>
      </c>
      <c r="C936" s="14">
        <v>51</v>
      </c>
      <c r="D936" s="15" t="s">
        <v>137</v>
      </c>
      <c r="E936" s="16"/>
      <c r="F936" s="16"/>
      <c r="G936" s="16"/>
      <c r="H936" s="16"/>
      <c r="I936" s="16"/>
      <c r="J936" s="16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31"/>
      <c r="AH936" s="21"/>
      <c r="AI936" s="21"/>
      <c r="AJ936" s="31"/>
      <c r="AK936" s="21"/>
      <c r="AL936" s="32"/>
      <c r="AM936" s="33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32"/>
      <c r="CI936" s="42"/>
      <c r="CJ936" s="6"/>
      <c r="CK936" s="43"/>
    </row>
    <row r="937" s="1" customFormat="1" ht="13.2" spans="1:89">
      <c r="A937" s="12">
        <v>932</v>
      </c>
      <c r="B937" s="13">
        <v>201808</v>
      </c>
      <c r="C937" s="14">
        <v>52</v>
      </c>
      <c r="D937" s="15" t="s">
        <v>138</v>
      </c>
      <c r="E937" s="16"/>
      <c r="F937" s="16"/>
      <c r="G937" s="16"/>
      <c r="H937" s="16"/>
      <c r="I937" s="16"/>
      <c r="J937" s="16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31"/>
      <c r="AH937" s="21"/>
      <c r="AI937" s="21"/>
      <c r="AJ937" s="31"/>
      <c r="AK937" s="21"/>
      <c r="AL937" s="32"/>
      <c r="AM937" s="33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32"/>
      <c r="CI937" s="42"/>
      <c r="CJ937" s="6"/>
      <c r="CK937" s="43"/>
    </row>
    <row r="938" s="1" customFormat="1" ht="13.2" spans="1:89">
      <c r="A938" s="12">
        <v>933</v>
      </c>
      <c r="B938" s="13">
        <v>201808</v>
      </c>
      <c r="C938" s="14">
        <v>53</v>
      </c>
      <c r="D938" s="15" t="s">
        <v>139</v>
      </c>
      <c r="E938" s="16"/>
      <c r="F938" s="16"/>
      <c r="G938" s="16"/>
      <c r="H938" s="16"/>
      <c r="I938" s="16"/>
      <c r="J938" s="16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31"/>
      <c r="AH938" s="21"/>
      <c r="AI938" s="21"/>
      <c r="AJ938" s="31"/>
      <c r="AK938" s="21"/>
      <c r="AL938" s="32"/>
      <c r="AM938" s="33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32"/>
      <c r="CI938" s="42"/>
      <c r="CJ938" s="6"/>
      <c r="CK938" s="43"/>
    </row>
    <row r="939" s="1" customFormat="1" ht="13.2" spans="1:89">
      <c r="A939" s="12">
        <v>934</v>
      </c>
      <c r="B939" s="13">
        <v>201808</v>
      </c>
      <c r="C939" s="14">
        <v>54</v>
      </c>
      <c r="D939" s="15" t="s">
        <v>140</v>
      </c>
      <c r="E939" s="16"/>
      <c r="F939" s="16"/>
      <c r="G939" s="16"/>
      <c r="H939" s="16"/>
      <c r="I939" s="16"/>
      <c r="J939" s="16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31"/>
      <c r="AH939" s="21"/>
      <c r="AI939" s="21"/>
      <c r="AJ939" s="31"/>
      <c r="AK939" s="21"/>
      <c r="AL939" s="32"/>
      <c r="AM939" s="33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32"/>
      <c r="CI939" s="42"/>
      <c r="CJ939" s="6"/>
      <c r="CK939" s="43"/>
    </row>
    <row r="940" s="1" customFormat="1" ht="13.2" spans="1:89">
      <c r="A940" s="12">
        <v>935</v>
      </c>
      <c r="B940" s="13">
        <v>201808</v>
      </c>
      <c r="C940" s="14">
        <v>55</v>
      </c>
      <c r="D940" s="15" t="s">
        <v>141</v>
      </c>
      <c r="E940" s="16"/>
      <c r="F940" s="16"/>
      <c r="G940" s="16"/>
      <c r="H940" s="16"/>
      <c r="I940" s="16"/>
      <c r="J940" s="16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31"/>
      <c r="AH940" s="21"/>
      <c r="AI940" s="21"/>
      <c r="AJ940" s="31"/>
      <c r="AK940" s="21"/>
      <c r="AL940" s="32"/>
      <c r="AM940" s="33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32"/>
      <c r="CI940" s="42"/>
      <c r="CJ940" s="6"/>
      <c r="CK940" s="43"/>
    </row>
    <row r="941" s="1" customFormat="1" ht="13.2" spans="1:89">
      <c r="A941" s="12">
        <v>936</v>
      </c>
      <c r="B941" s="13">
        <v>201808</v>
      </c>
      <c r="C941" s="14">
        <v>56</v>
      </c>
      <c r="D941" s="15" t="s">
        <v>142</v>
      </c>
      <c r="E941" s="16"/>
      <c r="F941" s="16"/>
      <c r="G941" s="16"/>
      <c r="H941" s="16"/>
      <c r="I941" s="16"/>
      <c r="J941" s="16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31"/>
      <c r="AH941" s="21"/>
      <c r="AI941" s="21"/>
      <c r="AJ941" s="31"/>
      <c r="AK941" s="21"/>
      <c r="AL941" s="32"/>
      <c r="AM941" s="33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32"/>
      <c r="CI941" s="42"/>
      <c r="CJ941" s="6"/>
      <c r="CK941" s="43"/>
    </row>
    <row r="942" s="1" customFormat="1" ht="13.2" spans="1:89">
      <c r="A942" s="12">
        <v>937</v>
      </c>
      <c r="B942" s="13">
        <v>201808</v>
      </c>
      <c r="C942" s="14">
        <v>57</v>
      </c>
      <c r="D942" s="15" t="s">
        <v>143</v>
      </c>
      <c r="E942" s="16"/>
      <c r="F942" s="16"/>
      <c r="G942" s="16"/>
      <c r="H942" s="16"/>
      <c r="I942" s="16"/>
      <c r="J942" s="16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31"/>
      <c r="AH942" s="21"/>
      <c r="AI942" s="21"/>
      <c r="AJ942" s="31"/>
      <c r="AK942" s="21"/>
      <c r="AL942" s="32"/>
      <c r="AM942" s="33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32"/>
      <c r="CI942" s="42"/>
      <c r="CJ942" s="6"/>
      <c r="CK942" s="43"/>
    </row>
    <row r="943" s="1" customFormat="1" ht="13.2" spans="1:89">
      <c r="A943" s="12">
        <v>938</v>
      </c>
      <c r="B943" s="13">
        <v>201808</v>
      </c>
      <c r="C943" s="14">
        <v>58</v>
      </c>
      <c r="D943" s="15" t="s">
        <v>144</v>
      </c>
      <c r="E943" s="16"/>
      <c r="F943" s="16"/>
      <c r="G943" s="16"/>
      <c r="H943" s="16"/>
      <c r="I943" s="16"/>
      <c r="J943" s="16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31"/>
      <c r="AH943" s="21"/>
      <c r="AI943" s="21"/>
      <c r="AJ943" s="31"/>
      <c r="AK943" s="21"/>
      <c r="AL943" s="32"/>
      <c r="AM943" s="33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32"/>
      <c r="CI943" s="42"/>
      <c r="CJ943" s="6"/>
      <c r="CK943" s="43"/>
    </row>
    <row r="944" s="1" customFormat="1" ht="13.2" spans="1:89">
      <c r="A944" s="12">
        <v>939</v>
      </c>
      <c r="B944" s="13">
        <v>201808</v>
      </c>
      <c r="C944" s="14">
        <v>59</v>
      </c>
      <c r="D944" s="15" t="s">
        <v>145</v>
      </c>
      <c r="E944" s="16"/>
      <c r="F944" s="16"/>
      <c r="G944" s="16"/>
      <c r="H944" s="16"/>
      <c r="I944" s="16"/>
      <c r="J944" s="16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31"/>
      <c r="AH944" s="21"/>
      <c r="AI944" s="21"/>
      <c r="AJ944" s="31"/>
      <c r="AK944" s="21"/>
      <c r="AL944" s="32"/>
      <c r="AM944" s="33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32"/>
      <c r="CI944" s="42"/>
      <c r="CJ944" s="6"/>
      <c r="CK944" s="43"/>
    </row>
    <row r="945" s="1" customFormat="1" ht="13.2" spans="1:89">
      <c r="A945" s="12">
        <v>940</v>
      </c>
      <c r="B945" s="13">
        <v>201808</v>
      </c>
      <c r="C945" s="14">
        <v>60</v>
      </c>
      <c r="D945" s="15" t="s">
        <v>146</v>
      </c>
      <c r="E945" s="16"/>
      <c r="F945" s="16"/>
      <c r="G945" s="16"/>
      <c r="H945" s="16"/>
      <c r="I945" s="16"/>
      <c r="J945" s="16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31"/>
      <c r="AH945" s="21"/>
      <c r="AI945" s="21"/>
      <c r="AJ945" s="31"/>
      <c r="AK945" s="21"/>
      <c r="AL945" s="32"/>
      <c r="AM945" s="33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32"/>
      <c r="CI945" s="42"/>
      <c r="CJ945" s="6"/>
      <c r="CK945" s="43"/>
    </row>
    <row r="946" s="1" customFormat="1" ht="13.2" spans="1:89">
      <c r="A946" s="12">
        <v>941</v>
      </c>
      <c r="B946" s="13">
        <v>201808</v>
      </c>
      <c r="C946" s="14">
        <v>61</v>
      </c>
      <c r="D946" s="15" t="s">
        <v>147</v>
      </c>
      <c r="E946" s="16"/>
      <c r="F946" s="16"/>
      <c r="G946" s="16"/>
      <c r="H946" s="16"/>
      <c r="I946" s="16"/>
      <c r="J946" s="16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31"/>
      <c r="AH946" s="21"/>
      <c r="AI946" s="21"/>
      <c r="AJ946" s="31"/>
      <c r="AK946" s="21"/>
      <c r="AL946" s="32"/>
      <c r="AM946" s="33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32"/>
      <c r="CI946" s="42"/>
      <c r="CJ946" s="6"/>
      <c r="CK946" s="43"/>
    </row>
    <row r="947" s="1" customFormat="1" ht="13.2" spans="1:89">
      <c r="A947" s="12">
        <v>942</v>
      </c>
      <c r="B947" s="13">
        <v>201808</v>
      </c>
      <c r="C947" s="14">
        <v>62</v>
      </c>
      <c r="D947" s="15" t="s">
        <v>148</v>
      </c>
      <c r="E947" s="16"/>
      <c r="F947" s="16"/>
      <c r="G947" s="16"/>
      <c r="H947" s="16"/>
      <c r="I947" s="16"/>
      <c r="J947" s="16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31"/>
      <c r="AH947" s="21"/>
      <c r="AI947" s="21"/>
      <c r="AJ947" s="31"/>
      <c r="AK947" s="21"/>
      <c r="AL947" s="32"/>
      <c r="AM947" s="33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32"/>
      <c r="CI947" s="42"/>
      <c r="CJ947" s="6"/>
      <c r="CK947" s="43"/>
    </row>
    <row r="948" s="1" customFormat="1" ht="13.2" spans="1:89">
      <c r="A948" s="12">
        <v>943</v>
      </c>
      <c r="B948" s="13">
        <v>201808</v>
      </c>
      <c r="C948" s="14">
        <v>63</v>
      </c>
      <c r="D948" s="15" t="s">
        <v>149</v>
      </c>
      <c r="E948" s="16"/>
      <c r="F948" s="16"/>
      <c r="G948" s="16"/>
      <c r="H948" s="16"/>
      <c r="I948" s="16"/>
      <c r="J948" s="16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31"/>
      <c r="AH948" s="21"/>
      <c r="AI948" s="21"/>
      <c r="AJ948" s="31"/>
      <c r="AK948" s="21"/>
      <c r="AL948" s="32"/>
      <c r="AM948" s="33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32"/>
      <c r="CI948" s="42"/>
      <c r="CJ948" s="6"/>
      <c r="CK948" s="43"/>
    </row>
    <row r="949" s="1" customFormat="1" ht="13.2" spans="1:89">
      <c r="A949" s="12">
        <v>944</v>
      </c>
      <c r="B949" s="13">
        <v>201808</v>
      </c>
      <c r="C949" s="14">
        <v>64</v>
      </c>
      <c r="D949" s="15" t="s">
        <v>150</v>
      </c>
      <c r="E949" s="16"/>
      <c r="F949" s="16"/>
      <c r="G949" s="16"/>
      <c r="H949" s="16"/>
      <c r="I949" s="16"/>
      <c r="J949" s="16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31"/>
      <c r="AH949" s="21"/>
      <c r="AI949" s="21"/>
      <c r="AJ949" s="31"/>
      <c r="AK949" s="21"/>
      <c r="AL949" s="32"/>
      <c r="AM949" s="33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32"/>
      <c r="CI949" s="42"/>
      <c r="CJ949" s="6"/>
      <c r="CK949" s="43"/>
    </row>
    <row r="950" s="1" customFormat="1" ht="13.2" spans="1:89">
      <c r="A950" s="12">
        <v>945</v>
      </c>
      <c r="B950" s="13">
        <v>201808</v>
      </c>
      <c r="C950" s="14">
        <v>65</v>
      </c>
      <c r="D950" s="15" t="s">
        <v>151</v>
      </c>
      <c r="E950" s="16"/>
      <c r="F950" s="16"/>
      <c r="G950" s="16"/>
      <c r="H950" s="16"/>
      <c r="I950" s="16"/>
      <c r="J950" s="16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31"/>
      <c r="AH950" s="21"/>
      <c r="AI950" s="21"/>
      <c r="AJ950" s="31"/>
      <c r="AK950" s="21"/>
      <c r="AL950" s="32"/>
      <c r="AM950" s="33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32"/>
      <c r="CI950" s="42"/>
      <c r="CJ950" s="6"/>
      <c r="CK950" s="43"/>
    </row>
    <row r="951" s="1" customFormat="1" ht="13.2" spans="1:89">
      <c r="A951" s="12">
        <v>946</v>
      </c>
      <c r="B951" s="13">
        <v>201808</v>
      </c>
      <c r="C951" s="14">
        <v>66</v>
      </c>
      <c r="D951" s="15" t="s">
        <v>152</v>
      </c>
      <c r="E951" s="16"/>
      <c r="F951" s="16"/>
      <c r="G951" s="16"/>
      <c r="H951" s="16"/>
      <c r="I951" s="16"/>
      <c r="J951" s="16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31"/>
      <c r="AH951" s="21"/>
      <c r="AI951" s="21"/>
      <c r="AJ951" s="31"/>
      <c r="AK951" s="21"/>
      <c r="AL951" s="32"/>
      <c r="AM951" s="33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32"/>
      <c r="CI951" s="42"/>
      <c r="CJ951" s="6"/>
      <c r="CK951" s="43"/>
    </row>
    <row r="952" s="1" customFormat="1" ht="13.2" spans="1:89">
      <c r="A952" s="12">
        <v>947</v>
      </c>
      <c r="B952" s="13">
        <v>201808</v>
      </c>
      <c r="C952" s="14">
        <v>67</v>
      </c>
      <c r="D952" s="15" t="s">
        <v>153</v>
      </c>
      <c r="E952" s="16"/>
      <c r="F952" s="16"/>
      <c r="G952" s="16"/>
      <c r="H952" s="16"/>
      <c r="I952" s="16"/>
      <c r="J952" s="16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31"/>
      <c r="AH952" s="21"/>
      <c r="AI952" s="21"/>
      <c r="AJ952" s="31"/>
      <c r="AK952" s="21"/>
      <c r="AL952" s="32"/>
      <c r="AM952" s="33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32"/>
      <c r="CI952" s="42"/>
      <c r="CJ952" s="6"/>
      <c r="CK952" s="43"/>
    </row>
    <row r="953" s="1" customFormat="1" ht="13.2" spans="1:89">
      <c r="A953" s="12">
        <v>948</v>
      </c>
      <c r="B953" s="13">
        <v>201808</v>
      </c>
      <c r="C953" s="14">
        <v>68</v>
      </c>
      <c r="D953" s="15" t="s">
        <v>154</v>
      </c>
      <c r="E953" s="16"/>
      <c r="F953" s="16"/>
      <c r="G953" s="16"/>
      <c r="H953" s="16"/>
      <c r="I953" s="16"/>
      <c r="J953" s="16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31"/>
      <c r="AH953" s="21"/>
      <c r="AI953" s="21"/>
      <c r="AJ953" s="31"/>
      <c r="AK953" s="21"/>
      <c r="AL953" s="32"/>
      <c r="AM953" s="33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32"/>
      <c r="CI953" s="42"/>
      <c r="CJ953" s="6"/>
      <c r="CK953" s="43"/>
    </row>
    <row r="954" s="1" customFormat="1" ht="13.2" spans="1:89">
      <c r="A954" s="12">
        <v>949</v>
      </c>
      <c r="B954" s="13">
        <v>201808</v>
      </c>
      <c r="C954" s="14">
        <v>69</v>
      </c>
      <c r="D954" s="15" t="s">
        <v>155</v>
      </c>
      <c r="E954" s="16"/>
      <c r="F954" s="16"/>
      <c r="G954" s="16"/>
      <c r="H954" s="16"/>
      <c r="I954" s="16"/>
      <c r="J954" s="16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31"/>
      <c r="AH954" s="21"/>
      <c r="AI954" s="21"/>
      <c r="AJ954" s="31"/>
      <c r="AK954" s="21"/>
      <c r="AL954" s="32"/>
      <c r="AM954" s="33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32"/>
      <c r="CI954" s="42"/>
      <c r="CJ954" s="6"/>
      <c r="CK954" s="43"/>
    </row>
    <row r="955" s="1" customFormat="1" ht="13.2" spans="1:89">
      <c r="A955" s="12">
        <v>950</v>
      </c>
      <c r="B955" s="13">
        <v>201808</v>
      </c>
      <c r="C955" s="14">
        <v>70</v>
      </c>
      <c r="D955" s="15" t="s">
        <v>156</v>
      </c>
      <c r="E955" s="16"/>
      <c r="F955" s="16"/>
      <c r="G955" s="16"/>
      <c r="H955" s="16"/>
      <c r="I955" s="16"/>
      <c r="J955" s="16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31"/>
      <c r="AH955" s="21"/>
      <c r="AI955" s="21"/>
      <c r="AJ955" s="31"/>
      <c r="AK955" s="21"/>
      <c r="AL955" s="32"/>
      <c r="AM955" s="33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32"/>
      <c r="CI955" s="42"/>
      <c r="CJ955" s="6"/>
      <c r="CK955" s="43"/>
    </row>
    <row r="956" s="1" customFormat="1" ht="13.2" spans="1:89">
      <c r="A956" s="12">
        <v>951</v>
      </c>
      <c r="B956" s="13">
        <v>201808</v>
      </c>
      <c r="C956" s="14">
        <v>71</v>
      </c>
      <c r="D956" s="15" t="s">
        <v>157</v>
      </c>
      <c r="E956" s="16"/>
      <c r="F956" s="16"/>
      <c r="G956" s="16"/>
      <c r="H956" s="16"/>
      <c r="I956" s="16"/>
      <c r="J956" s="16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31"/>
      <c r="AH956" s="21"/>
      <c r="AI956" s="21"/>
      <c r="AJ956" s="31"/>
      <c r="AK956" s="21"/>
      <c r="AL956" s="32"/>
      <c r="AM956" s="33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32"/>
      <c r="CI956" s="42"/>
      <c r="CJ956" s="6"/>
      <c r="CK956" s="43"/>
    </row>
    <row r="957" s="1" customFormat="1" ht="13.2" spans="1:89">
      <c r="A957" s="12">
        <v>952</v>
      </c>
      <c r="B957" s="13">
        <v>201808</v>
      </c>
      <c r="C957" s="14">
        <v>72</v>
      </c>
      <c r="D957" s="15" t="s">
        <v>158</v>
      </c>
      <c r="E957" s="16"/>
      <c r="F957" s="16"/>
      <c r="G957" s="16"/>
      <c r="H957" s="16"/>
      <c r="I957" s="16"/>
      <c r="J957" s="16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31"/>
      <c r="AH957" s="21"/>
      <c r="AI957" s="21"/>
      <c r="AJ957" s="31"/>
      <c r="AK957" s="21"/>
      <c r="AL957" s="32"/>
      <c r="AM957" s="33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32"/>
      <c r="CI957" s="42"/>
      <c r="CJ957" s="6"/>
      <c r="CK957" s="43"/>
    </row>
    <row r="958" s="1" customFormat="1" ht="13.2" spans="1:89">
      <c r="A958" s="12">
        <v>953</v>
      </c>
      <c r="B958" s="13">
        <v>201808</v>
      </c>
      <c r="C958" s="14">
        <v>73</v>
      </c>
      <c r="D958" s="15" t="s">
        <v>159</v>
      </c>
      <c r="E958" s="16"/>
      <c r="F958" s="16"/>
      <c r="G958" s="16"/>
      <c r="H958" s="16"/>
      <c r="I958" s="16"/>
      <c r="J958" s="16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31"/>
      <c r="AH958" s="21"/>
      <c r="AI958" s="21"/>
      <c r="AJ958" s="31"/>
      <c r="AK958" s="21"/>
      <c r="AL958" s="32"/>
      <c r="AM958" s="33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32"/>
      <c r="CI958" s="42"/>
      <c r="CJ958" s="6"/>
      <c r="CK958" s="43"/>
    </row>
    <row r="959" s="1" customFormat="1" ht="13.2" spans="1:89">
      <c r="A959" s="12">
        <v>954</v>
      </c>
      <c r="B959" s="13">
        <v>201808</v>
      </c>
      <c r="C959" s="14">
        <v>74</v>
      </c>
      <c r="D959" s="15" t="s">
        <v>160</v>
      </c>
      <c r="E959" s="16"/>
      <c r="F959" s="16"/>
      <c r="G959" s="16"/>
      <c r="H959" s="16"/>
      <c r="I959" s="16"/>
      <c r="J959" s="16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31"/>
      <c r="AH959" s="21"/>
      <c r="AI959" s="21"/>
      <c r="AJ959" s="31"/>
      <c r="AK959" s="21"/>
      <c r="AL959" s="32"/>
      <c r="AM959" s="33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32"/>
      <c r="CI959" s="42"/>
      <c r="CJ959" s="6"/>
      <c r="CK959" s="43"/>
    </row>
    <row r="960" s="1" customFormat="1" ht="13.2" spans="1:89">
      <c r="A960" s="12">
        <v>955</v>
      </c>
      <c r="B960" s="13">
        <v>201808</v>
      </c>
      <c r="C960" s="14">
        <v>75</v>
      </c>
      <c r="D960" s="15" t="s">
        <v>161</v>
      </c>
      <c r="E960" s="16"/>
      <c r="F960" s="16"/>
      <c r="G960" s="16"/>
      <c r="H960" s="16"/>
      <c r="I960" s="16"/>
      <c r="J960" s="16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31"/>
      <c r="AH960" s="21"/>
      <c r="AI960" s="21"/>
      <c r="AJ960" s="31"/>
      <c r="AK960" s="21"/>
      <c r="AL960" s="32"/>
      <c r="AM960" s="33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32"/>
      <c r="CI960" s="42"/>
      <c r="CJ960" s="6"/>
      <c r="CK960" s="43"/>
    </row>
    <row r="961" s="1" customFormat="1" ht="13.2" spans="1:89">
      <c r="A961" s="12">
        <v>956</v>
      </c>
      <c r="B961" s="13">
        <v>201808</v>
      </c>
      <c r="C961" s="14">
        <v>76</v>
      </c>
      <c r="D961" s="15" t="s">
        <v>162</v>
      </c>
      <c r="E961" s="16"/>
      <c r="F961" s="16"/>
      <c r="G961" s="16"/>
      <c r="H961" s="16"/>
      <c r="I961" s="16"/>
      <c r="J961" s="16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31"/>
      <c r="AH961" s="21"/>
      <c r="AI961" s="21"/>
      <c r="AJ961" s="31"/>
      <c r="AK961" s="21"/>
      <c r="AL961" s="32"/>
      <c r="AM961" s="33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32"/>
      <c r="CI961" s="42"/>
      <c r="CJ961" s="6"/>
      <c r="CK961" s="43"/>
    </row>
    <row r="962" s="1" customFormat="1" ht="13.2" spans="1:89">
      <c r="A962" s="12">
        <v>957</v>
      </c>
      <c r="B962" s="13">
        <v>201808</v>
      </c>
      <c r="C962" s="14">
        <v>77</v>
      </c>
      <c r="D962" s="15" t="s">
        <v>163</v>
      </c>
      <c r="E962" s="16"/>
      <c r="F962" s="16"/>
      <c r="G962" s="16"/>
      <c r="H962" s="16"/>
      <c r="I962" s="16"/>
      <c r="J962" s="16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31"/>
      <c r="AH962" s="21"/>
      <c r="AI962" s="21"/>
      <c r="AJ962" s="31"/>
      <c r="AK962" s="21"/>
      <c r="AL962" s="32"/>
      <c r="AM962" s="33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32"/>
      <c r="CI962" s="42"/>
      <c r="CJ962" s="6"/>
      <c r="CK962" s="43"/>
    </row>
    <row r="963" s="1" customFormat="1" ht="13.2" spans="1:89">
      <c r="A963" s="12">
        <v>958</v>
      </c>
      <c r="B963" s="13">
        <v>201808</v>
      </c>
      <c r="C963" s="14">
        <v>78</v>
      </c>
      <c r="D963" s="15" t="s">
        <v>164</v>
      </c>
      <c r="E963" s="16"/>
      <c r="F963" s="16"/>
      <c r="G963" s="16"/>
      <c r="H963" s="16"/>
      <c r="I963" s="16"/>
      <c r="J963" s="16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31"/>
      <c r="AH963" s="21"/>
      <c r="AI963" s="21"/>
      <c r="AJ963" s="31"/>
      <c r="AK963" s="21"/>
      <c r="AL963" s="32"/>
      <c r="AM963" s="33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32"/>
      <c r="CI963" s="42"/>
      <c r="CJ963" s="6"/>
      <c r="CK963" s="43"/>
    </row>
    <row r="964" s="1" customFormat="1" ht="13.2" spans="1:89">
      <c r="A964" s="12">
        <v>959</v>
      </c>
      <c r="B964" s="13">
        <v>201808</v>
      </c>
      <c r="C964" s="14">
        <v>79</v>
      </c>
      <c r="D964" s="15" t="s">
        <v>165</v>
      </c>
      <c r="E964" s="16"/>
      <c r="F964" s="16"/>
      <c r="G964" s="16"/>
      <c r="H964" s="16"/>
      <c r="I964" s="16"/>
      <c r="J964" s="16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31"/>
      <c r="AH964" s="21"/>
      <c r="AI964" s="21"/>
      <c r="AJ964" s="31"/>
      <c r="AK964" s="21"/>
      <c r="AL964" s="32"/>
      <c r="AM964" s="33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32"/>
      <c r="CI964" s="42"/>
      <c r="CJ964" s="6"/>
      <c r="CK964" s="43"/>
    </row>
    <row r="965" s="1" customFormat="1" ht="13.2" spans="1:89">
      <c r="A965" s="12">
        <v>960</v>
      </c>
      <c r="B965" s="13">
        <v>201808</v>
      </c>
      <c r="C965" s="14">
        <v>80</v>
      </c>
      <c r="D965" s="15" t="s">
        <v>166</v>
      </c>
      <c r="E965" s="16"/>
      <c r="F965" s="16"/>
      <c r="G965" s="16"/>
      <c r="H965" s="16"/>
      <c r="I965" s="16"/>
      <c r="J965" s="16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31"/>
      <c r="AH965" s="21"/>
      <c r="AI965" s="21"/>
      <c r="AJ965" s="31"/>
      <c r="AK965" s="21"/>
      <c r="AL965" s="32"/>
      <c r="AM965" s="33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32"/>
      <c r="CI965" s="42"/>
      <c r="CJ965" s="6"/>
      <c r="CK965" s="43"/>
    </row>
    <row r="966" s="1" customFormat="1" ht="13.2" spans="1:89">
      <c r="A966" s="12">
        <v>961</v>
      </c>
      <c r="B966" s="13">
        <v>201808</v>
      </c>
      <c r="C966" s="14">
        <v>81</v>
      </c>
      <c r="D966" s="15" t="s">
        <v>167</v>
      </c>
      <c r="E966" s="16"/>
      <c r="F966" s="16"/>
      <c r="G966" s="16"/>
      <c r="H966" s="16"/>
      <c r="I966" s="16"/>
      <c r="J966" s="16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31"/>
      <c r="AH966" s="21"/>
      <c r="AI966" s="21"/>
      <c r="AJ966" s="31"/>
      <c r="AK966" s="21"/>
      <c r="AL966" s="32"/>
      <c r="AM966" s="33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32"/>
      <c r="CI966" s="42"/>
      <c r="CJ966" s="6"/>
      <c r="CK966" s="43"/>
    </row>
    <row r="967" s="1" customFormat="1" ht="13.2" spans="1:89">
      <c r="A967" s="12">
        <v>962</v>
      </c>
      <c r="B967" s="13">
        <v>201808</v>
      </c>
      <c r="C967" s="14">
        <v>82</v>
      </c>
      <c r="D967" s="15" t="s">
        <v>168</v>
      </c>
      <c r="E967" s="16"/>
      <c r="F967" s="16"/>
      <c r="G967" s="16"/>
      <c r="H967" s="16"/>
      <c r="I967" s="16"/>
      <c r="J967" s="16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31"/>
      <c r="AH967" s="21"/>
      <c r="AI967" s="21"/>
      <c r="AJ967" s="31"/>
      <c r="AK967" s="21"/>
      <c r="AL967" s="32"/>
      <c r="AM967" s="33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32"/>
      <c r="CI967" s="42"/>
      <c r="CJ967" s="6"/>
      <c r="CK967" s="43"/>
    </row>
    <row r="968" s="1" customFormat="1" ht="13.2" spans="1:89">
      <c r="A968" s="12">
        <v>963</v>
      </c>
      <c r="B968" s="13">
        <v>201808</v>
      </c>
      <c r="C968" s="14">
        <v>83</v>
      </c>
      <c r="D968" s="15" t="s">
        <v>169</v>
      </c>
      <c r="E968" s="16"/>
      <c r="F968" s="16"/>
      <c r="G968" s="16"/>
      <c r="H968" s="16"/>
      <c r="I968" s="16"/>
      <c r="J968" s="16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31"/>
      <c r="AH968" s="21"/>
      <c r="AI968" s="21"/>
      <c r="AJ968" s="31"/>
      <c r="AK968" s="21"/>
      <c r="AL968" s="32"/>
      <c r="AM968" s="33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32"/>
      <c r="CI968" s="42"/>
      <c r="CJ968" s="6"/>
      <c r="CK968" s="43"/>
    </row>
    <row r="969" s="1" customFormat="1" ht="13.2" spans="1:89">
      <c r="A969" s="12">
        <v>964</v>
      </c>
      <c r="B969" s="13">
        <v>201808</v>
      </c>
      <c r="C969" s="14">
        <v>84</v>
      </c>
      <c r="D969" s="15" t="s">
        <v>170</v>
      </c>
      <c r="E969" s="16"/>
      <c r="F969" s="16"/>
      <c r="G969" s="16"/>
      <c r="H969" s="16"/>
      <c r="I969" s="16"/>
      <c r="J969" s="16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31"/>
      <c r="AH969" s="21"/>
      <c r="AI969" s="21"/>
      <c r="AJ969" s="31"/>
      <c r="AK969" s="21"/>
      <c r="AL969" s="32"/>
      <c r="AM969" s="33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32"/>
      <c r="CI969" s="42"/>
      <c r="CJ969" s="6"/>
      <c r="CK969" s="43"/>
    </row>
    <row r="970" s="1" customFormat="1" ht="13.2" spans="1:89">
      <c r="A970" s="12">
        <v>965</v>
      </c>
      <c r="B970" s="13">
        <v>201808</v>
      </c>
      <c r="C970" s="14">
        <v>85</v>
      </c>
      <c r="D970" s="15" t="s">
        <v>171</v>
      </c>
      <c r="E970" s="16"/>
      <c r="F970" s="16"/>
      <c r="G970" s="16"/>
      <c r="H970" s="16"/>
      <c r="I970" s="16"/>
      <c r="J970" s="16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31"/>
      <c r="AH970" s="21"/>
      <c r="AI970" s="21"/>
      <c r="AJ970" s="31"/>
      <c r="AK970" s="21"/>
      <c r="AL970" s="32"/>
      <c r="AM970" s="33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32"/>
      <c r="CI970" s="42"/>
      <c r="CJ970" s="6"/>
      <c r="CK970" s="43"/>
    </row>
    <row r="971" s="1" customFormat="1" ht="13.2" spans="1:89">
      <c r="A971" s="12">
        <v>966</v>
      </c>
      <c r="B971" s="13">
        <v>201808</v>
      </c>
      <c r="C971" s="14">
        <v>86</v>
      </c>
      <c r="D971" s="15" t="s">
        <v>172</v>
      </c>
      <c r="E971" s="16"/>
      <c r="F971" s="16"/>
      <c r="G971" s="16"/>
      <c r="H971" s="16"/>
      <c r="I971" s="16"/>
      <c r="J971" s="16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31"/>
      <c r="AH971" s="21"/>
      <c r="AI971" s="21"/>
      <c r="AJ971" s="31"/>
      <c r="AK971" s="21"/>
      <c r="AL971" s="32"/>
      <c r="AM971" s="33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32"/>
      <c r="CI971" s="42"/>
      <c r="CJ971" s="6"/>
      <c r="CK971" s="43"/>
    </row>
    <row r="972" s="1" customFormat="1" ht="13.2" spans="1:89">
      <c r="A972" s="12">
        <v>967</v>
      </c>
      <c r="B972" s="13">
        <v>201808</v>
      </c>
      <c r="C972" s="14">
        <v>87</v>
      </c>
      <c r="D972" s="15" t="s">
        <v>173</v>
      </c>
      <c r="E972" s="16"/>
      <c r="F972" s="16"/>
      <c r="G972" s="16"/>
      <c r="H972" s="16"/>
      <c r="I972" s="16"/>
      <c r="J972" s="16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31"/>
      <c r="AH972" s="21"/>
      <c r="AI972" s="21"/>
      <c r="AJ972" s="31"/>
      <c r="AK972" s="21"/>
      <c r="AL972" s="32"/>
      <c r="AM972" s="33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32"/>
      <c r="CI972" s="42"/>
      <c r="CJ972" s="6"/>
      <c r="CK972" s="43"/>
    </row>
    <row r="973" s="1" customFormat="1" ht="13.2" spans="1:89">
      <c r="A973" s="12">
        <v>968</v>
      </c>
      <c r="B973" s="13">
        <v>201808</v>
      </c>
      <c r="C973" s="14">
        <v>88</v>
      </c>
      <c r="D973" s="15" t="s">
        <v>174</v>
      </c>
      <c r="E973" s="16"/>
      <c r="F973" s="16"/>
      <c r="G973" s="16"/>
      <c r="H973" s="16"/>
      <c r="I973" s="16"/>
      <c r="J973" s="16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31"/>
      <c r="AH973" s="21"/>
      <c r="AI973" s="21"/>
      <c r="AJ973" s="31"/>
      <c r="AK973" s="21"/>
      <c r="AL973" s="32"/>
      <c r="AM973" s="33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32"/>
      <c r="CI973" s="42"/>
      <c r="CJ973" s="6"/>
      <c r="CK973" s="43"/>
    </row>
    <row r="974" s="1" customFormat="1" ht="13.2" spans="1:89">
      <c r="A974" s="12">
        <v>969</v>
      </c>
      <c r="B974" s="13">
        <v>201808</v>
      </c>
      <c r="C974" s="14">
        <v>89</v>
      </c>
      <c r="D974" s="15" t="s">
        <v>175</v>
      </c>
      <c r="E974" s="16"/>
      <c r="F974" s="16"/>
      <c r="G974" s="16"/>
      <c r="H974" s="16"/>
      <c r="I974" s="16"/>
      <c r="J974" s="16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31"/>
      <c r="AH974" s="21"/>
      <c r="AI974" s="21"/>
      <c r="AJ974" s="31"/>
      <c r="AK974" s="21"/>
      <c r="AL974" s="32"/>
      <c r="AM974" s="33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32"/>
      <c r="CI974" s="42"/>
      <c r="CJ974" s="6"/>
      <c r="CK974" s="43"/>
    </row>
    <row r="975" s="1" customFormat="1" ht="13.2" spans="1:89">
      <c r="A975" s="12">
        <v>970</v>
      </c>
      <c r="B975" s="13">
        <v>201808</v>
      </c>
      <c r="C975" s="14">
        <v>90</v>
      </c>
      <c r="D975" s="15" t="s">
        <v>176</v>
      </c>
      <c r="E975" s="16"/>
      <c r="F975" s="16"/>
      <c r="G975" s="16"/>
      <c r="H975" s="16"/>
      <c r="I975" s="16"/>
      <c r="J975" s="16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31"/>
      <c r="AH975" s="21"/>
      <c r="AI975" s="21"/>
      <c r="AJ975" s="31"/>
      <c r="AK975" s="21"/>
      <c r="AL975" s="32"/>
      <c r="AM975" s="33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32"/>
      <c r="CI975" s="42"/>
      <c r="CJ975" s="6"/>
      <c r="CK975" s="43"/>
    </row>
    <row r="976" s="1" customFormat="1" ht="13.2" spans="1:89">
      <c r="A976" s="12">
        <v>971</v>
      </c>
      <c r="B976" s="13">
        <v>201808</v>
      </c>
      <c r="C976" s="14">
        <v>91</v>
      </c>
      <c r="D976" s="15" t="s">
        <v>177</v>
      </c>
      <c r="E976" s="16"/>
      <c r="F976" s="16"/>
      <c r="G976" s="16"/>
      <c r="H976" s="16"/>
      <c r="I976" s="16"/>
      <c r="J976" s="16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31"/>
      <c r="AH976" s="21"/>
      <c r="AI976" s="21"/>
      <c r="AJ976" s="31"/>
      <c r="AK976" s="21"/>
      <c r="AL976" s="32"/>
      <c r="AM976" s="33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32"/>
      <c r="CI976" s="42"/>
      <c r="CJ976" s="6"/>
      <c r="CK976" s="43"/>
    </row>
    <row r="977" s="1" customFormat="1" ht="13.2" spans="1:89">
      <c r="A977" s="12">
        <v>972</v>
      </c>
      <c r="B977" s="13">
        <v>201808</v>
      </c>
      <c r="C977" s="14">
        <v>92</v>
      </c>
      <c r="D977" s="15" t="s">
        <v>178</v>
      </c>
      <c r="E977" s="16"/>
      <c r="F977" s="16"/>
      <c r="G977" s="16"/>
      <c r="H977" s="16"/>
      <c r="I977" s="16"/>
      <c r="J977" s="16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31"/>
      <c r="AH977" s="21"/>
      <c r="AI977" s="21"/>
      <c r="AJ977" s="31"/>
      <c r="AK977" s="21"/>
      <c r="AL977" s="32"/>
      <c r="AM977" s="33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32"/>
      <c r="CI977" s="42"/>
      <c r="CJ977" s="6"/>
      <c r="CK977" s="43"/>
    </row>
    <row r="978" s="1" customFormat="1" ht="13.2" spans="1:89">
      <c r="A978" s="12">
        <v>973</v>
      </c>
      <c r="B978" s="13">
        <v>201808</v>
      </c>
      <c r="C978" s="14">
        <v>93</v>
      </c>
      <c r="D978" s="15" t="s">
        <v>179</v>
      </c>
      <c r="E978" s="16"/>
      <c r="F978" s="16"/>
      <c r="G978" s="16"/>
      <c r="H978" s="16"/>
      <c r="I978" s="16"/>
      <c r="J978" s="16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31"/>
      <c r="AH978" s="21"/>
      <c r="AI978" s="21"/>
      <c r="AJ978" s="31"/>
      <c r="AK978" s="21"/>
      <c r="AL978" s="32"/>
      <c r="AM978" s="33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32"/>
      <c r="CI978" s="42"/>
      <c r="CJ978" s="6"/>
      <c r="CK978" s="43"/>
    </row>
    <row r="979" s="1" customFormat="1" ht="13.2" spans="1:89">
      <c r="A979" s="12">
        <v>974</v>
      </c>
      <c r="B979" s="13">
        <v>201808</v>
      </c>
      <c r="C979" s="14">
        <v>94</v>
      </c>
      <c r="D979" s="15" t="s">
        <v>180</v>
      </c>
      <c r="E979" s="16"/>
      <c r="F979" s="16"/>
      <c r="G979" s="16"/>
      <c r="H979" s="16"/>
      <c r="I979" s="16"/>
      <c r="J979" s="16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31"/>
      <c r="AH979" s="21"/>
      <c r="AI979" s="21"/>
      <c r="AJ979" s="31"/>
      <c r="AK979" s="21"/>
      <c r="AL979" s="32"/>
      <c r="AM979" s="33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32"/>
      <c r="CI979" s="42"/>
      <c r="CJ979" s="6"/>
      <c r="CK979" s="43"/>
    </row>
    <row r="980" s="1" customFormat="1" ht="13.2" spans="1:89">
      <c r="A980" s="12">
        <v>975</v>
      </c>
      <c r="B980" s="13">
        <v>201808</v>
      </c>
      <c r="C980" s="14">
        <v>95</v>
      </c>
      <c r="D980" s="15" t="s">
        <v>181</v>
      </c>
      <c r="E980" s="16"/>
      <c r="F980" s="16"/>
      <c r="G980" s="16"/>
      <c r="H980" s="16"/>
      <c r="I980" s="16"/>
      <c r="J980" s="16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31"/>
      <c r="AH980" s="21"/>
      <c r="AI980" s="21"/>
      <c r="AJ980" s="31"/>
      <c r="AK980" s="21"/>
      <c r="AL980" s="32"/>
      <c r="AM980" s="33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32"/>
      <c r="CI980" s="42"/>
      <c r="CJ980" s="6"/>
      <c r="CK980" s="43"/>
    </row>
    <row r="981" s="1" customFormat="1" ht="13.2" spans="1:89">
      <c r="A981" s="12">
        <v>976</v>
      </c>
      <c r="B981" s="13">
        <v>201808</v>
      </c>
      <c r="C981" s="14">
        <v>96</v>
      </c>
      <c r="D981" s="15" t="s">
        <v>182</v>
      </c>
      <c r="E981" s="16"/>
      <c r="F981" s="16"/>
      <c r="G981" s="16"/>
      <c r="H981" s="16"/>
      <c r="I981" s="16"/>
      <c r="J981" s="16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31"/>
      <c r="AH981" s="21"/>
      <c r="AI981" s="21"/>
      <c r="AJ981" s="31"/>
      <c r="AK981" s="21"/>
      <c r="AL981" s="32"/>
      <c r="AM981" s="33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32"/>
      <c r="CI981" s="42"/>
      <c r="CJ981" s="6"/>
      <c r="CK981" s="43"/>
    </row>
    <row r="982" s="1" customFormat="1" ht="13.2" spans="1:89">
      <c r="A982" s="12">
        <v>977</v>
      </c>
      <c r="B982" s="13">
        <v>201808</v>
      </c>
      <c r="C982" s="14">
        <v>97</v>
      </c>
      <c r="D982" s="15" t="s">
        <v>183</v>
      </c>
      <c r="E982" s="16"/>
      <c r="F982" s="16"/>
      <c r="G982" s="16"/>
      <c r="H982" s="16"/>
      <c r="I982" s="16"/>
      <c r="J982" s="16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31"/>
      <c r="AH982" s="21"/>
      <c r="AI982" s="21"/>
      <c r="AJ982" s="31"/>
      <c r="AK982" s="21"/>
      <c r="AL982" s="32"/>
      <c r="AM982" s="33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32"/>
      <c r="CI982" s="42"/>
      <c r="CJ982" s="6"/>
      <c r="CK982" s="43"/>
    </row>
    <row r="983" s="1" customFormat="1" ht="13.2" spans="1:89">
      <c r="A983" s="12">
        <v>978</v>
      </c>
      <c r="B983" s="13">
        <v>201808</v>
      </c>
      <c r="C983" s="14">
        <v>98</v>
      </c>
      <c r="D983" s="15" t="s">
        <v>184</v>
      </c>
      <c r="E983" s="16"/>
      <c r="F983" s="16"/>
      <c r="G983" s="16"/>
      <c r="H983" s="16"/>
      <c r="I983" s="16"/>
      <c r="J983" s="16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31"/>
      <c r="AH983" s="21"/>
      <c r="AI983" s="21"/>
      <c r="AJ983" s="31"/>
      <c r="AK983" s="21"/>
      <c r="AL983" s="32"/>
      <c r="AM983" s="33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32"/>
      <c r="CI983" s="42"/>
      <c r="CJ983" s="6"/>
      <c r="CK983" s="43"/>
    </row>
    <row r="984" s="1" customFormat="1" ht="13.2" spans="1:89">
      <c r="A984" s="12">
        <v>979</v>
      </c>
      <c r="B984" s="13">
        <v>201808</v>
      </c>
      <c r="C984" s="14">
        <v>99</v>
      </c>
      <c r="D984" s="15" t="s">
        <v>185</v>
      </c>
      <c r="E984" s="16"/>
      <c r="F984" s="16"/>
      <c r="G984" s="16"/>
      <c r="H984" s="16"/>
      <c r="I984" s="16"/>
      <c r="J984" s="16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31"/>
      <c r="AH984" s="21"/>
      <c r="AI984" s="21"/>
      <c r="AJ984" s="31"/>
      <c r="AK984" s="21"/>
      <c r="AL984" s="32"/>
      <c r="AM984" s="33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32"/>
      <c r="CI984" s="42"/>
      <c r="CJ984" s="6"/>
      <c r="CK984" s="43"/>
    </row>
    <row r="985" s="1" customFormat="1" ht="13.2" spans="1:89">
      <c r="A985" s="12">
        <v>980</v>
      </c>
      <c r="B985" s="13">
        <v>201808</v>
      </c>
      <c r="C985" s="14">
        <v>100</v>
      </c>
      <c r="D985" s="15" t="s">
        <v>186</v>
      </c>
      <c r="E985" s="16"/>
      <c r="F985" s="16"/>
      <c r="G985" s="16"/>
      <c r="H985" s="16"/>
      <c r="I985" s="16"/>
      <c r="J985" s="16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31"/>
      <c r="AH985" s="21"/>
      <c r="AI985" s="21"/>
      <c r="AJ985" s="31"/>
      <c r="AK985" s="21"/>
      <c r="AL985" s="32"/>
      <c r="AM985" s="33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32"/>
      <c r="CI985" s="42"/>
      <c r="CJ985" s="6"/>
      <c r="CK985" s="43"/>
    </row>
    <row r="986" s="1" customFormat="1" ht="13.2" spans="1:89">
      <c r="A986" s="12">
        <v>981</v>
      </c>
      <c r="B986" s="13">
        <v>201808</v>
      </c>
      <c r="C986" s="14">
        <v>101</v>
      </c>
      <c r="D986" s="15" t="s">
        <v>187</v>
      </c>
      <c r="E986" s="16"/>
      <c r="F986" s="16"/>
      <c r="G986" s="16"/>
      <c r="H986" s="16"/>
      <c r="I986" s="16"/>
      <c r="J986" s="16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31"/>
      <c r="AH986" s="21"/>
      <c r="AI986" s="21"/>
      <c r="AJ986" s="31"/>
      <c r="AK986" s="21"/>
      <c r="AL986" s="32"/>
      <c r="AM986" s="33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32"/>
      <c r="CI986" s="42"/>
      <c r="CJ986" s="6"/>
      <c r="CK986" s="43"/>
    </row>
    <row r="987" s="1" customFormat="1" ht="13.2" spans="1:89">
      <c r="A987" s="12">
        <v>982</v>
      </c>
      <c r="B987" s="13">
        <v>201808</v>
      </c>
      <c r="C987" s="14">
        <v>102</v>
      </c>
      <c r="D987" s="15" t="s">
        <v>188</v>
      </c>
      <c r="E987" s="16"/>
      <c r="F987" s="16"/>
      <c r="G987" s="16"/>
      <c r="H987" s="16"/>
      <c r="I987" s="16"/>
      <c r="J987" s="16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31"/>
      <c r="AH987" s="21"/>
      <c r="AI987" s="21"/>
      <c r="AJ987" s="31"/>
      <c r="AK987" s="21"/>
      <c r="AL987" s="32"/>
      <c r="AM987" s="33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32"/>
      <c r="CI987" s="42"/>
      <c r="CJ987" s="6"/>
      <c r="CK987" s="43"/>
    </row>
    <row r="988" s="1" customFormat="1" ht="13.2" spans="1:89">
      <c r="A988" s="12">
        <v>983</v>
      </c>
      <c r="B988" s="13">
        <v>201808</v>
      </c>
      <c r="C988" s="14">
        <v>103</v>
      </c>
      <c r="D988" s="15" t="s">
        <v>189</v>
      </c>
      <c r="E988" s="16"/>
      <c r="F988" s="16"/>
      <c r="G988" s="16"/>
      <c r="H988" s="16"/>
      <c r="I988" s="16"/>
      <c r="J988" s="16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31"/>
      <c r="AH988" s="21"/>
      <c r="AI988" s="21"/>
      <c r="AJ988" s="31"/>
      <c r="AK988" s="21"/>
      <c r="AL988" s="32"/>
      <c r="AM988" s="33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32"/>
      <c r="CI988" s="42"/>
      <c r="CJ988" s="6"/>
      <c r="CK988" s="43"/>
    </row>
    <row r="989" s="1" customFormat="1" ht="13.2" spans="1:89">
      <c r="A989" s="12">
        <v>984</v>
      </c>
      <c r="B989" s="13">
        <v>201808</v>
      </c>
      <c r="C989" s="14">
        <v>104</v>
      </c>
      <c r="D989" s="15" t="s">
        <v>190</v>
      </c>
      <c r="E989" s="16"/>
      <c r="F989" s="16"/>
      <c r="G989" s="16"/>
      <c r="H989" s="16"/>
      <c r="I989" s="16"/>
      <c r="J989" s="16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31"/>
      <c r="AH989" s="21"/>
      <c r="AI989" s="21"/>
      <c r="AJ989" s="31"/>
      <c r="AK989" s="21"/>
      <c r="AL989" s="32"/>
      <c r="AM989" s="33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32"/>
      <c r="CI989" s="42"/>
      <c r="CJ989" s="6"/>
      <c r="CK989" s="43"/>
    </row>
    <row r="990" s="1" customFormat="1" ht="13.2" spans="1:89">
      <c r="A990" s="12">
        <v>985</v>
      </c>
      <c r="B990" s="13">
        <v>201808</v>
      </c>
      <c r="C990" s="14">
        <v>105</v>
      </c>
      <c r="D990" s="15" t="s">
        <v>191</v>
      </c>
      <c r="E990" s="16"/>
      <c r="F990" s="16"/>
      <c r="G990" s="16"/>
      <c r="H990" s="16"/>
      <c r="I990" s="16"/>
      <c r="J990" s="16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31"/>
      <c r="AH990" s="21"/>
      <c r="AI990" s="21"/>
      <c r="AJ990" s="31"/>
      <c r="AK990" s="21"/>
      <c r="AL990" s="32"/>
      <c r="AM990" s="33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32"/>
      <c r="CI990" s="42"/>
      <c r="CJ990" s="6"/>
      <c r="CK990" s="43"/>
    </row>
    <row r="991" s="1" customFormat="1" ht="13.2" spans="1:89">
      <c r="A991" s="12">
        <v>986</v>
      </c>
      <c r="B991" s="13">
        <v>201808</v>
      </c>
      <c r="C991" s="14">
        <v>106</v>
      </c>
      <c r="D991" s="15" t="s">
        <v>192</v>
      </c>
      <c r="E991" s="16"/>
      <c r="F991" s="16"/>
      <c r="G991" s="16"/>
      <c r="H991" s="16"/>
      <c r="I991" s="16"/>
      <c r="J991" s="16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31"/>
      <c r="AH991" s="21"/>
      <c r="AI991" s="21"/>
      <c r="AJ991" s="31"/>
      <c r="AK991" s="21"/>
      <c r="AL991" s="32"/>
      <c r="AM991" s="33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32"/>
      <c r="CI991" s="42"/>
      <c r="CJ991" s="6"/>
      <c r="CK991" s="43"/>
    </row>
    <row r="992" s="1" customFormat="1" ht="13.2" spans="1:89">
      <c r="A992" s="12">
        <v>987</v>
      </c>
      <c r="B992" s="13">
        <v>201808</v>
      </c>
      <c r="C992" s="14">
        <v>107</v>
      </c>
      <c r="D992" s="15" t="s">
        <v>193</v>
      </c>
      <c r="E992" s="16"/>
      <c r="F992" s="16"/>
      <c r="G992" s="16"/>
      <c r="H992" s="16"/>
      <c r="I992" s="16"/>
      <c r="J992" s="16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31"/>
      <c r="AH992" s="21"/>
      <c r="AI992" s="21"/>
      <c r="AJ992" s="31"/>
      <c r="AK992" s="21"/>
      <c r="AL992" s="32"/>
      <c r="AM992" s="33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32"/>
      <c r="CI992" s="42"/>
      <c r="CJ992" s="6"/>
      <c r="CK992" s="43"/>
    </row>
    <row r="993" s="1" customFormat="1" ht="13.2" spans="1:89">
      <c r="A993" s="12">
        <v>988</v>
      </c>
      <c r="B993" s="13">
        <v>201808</v>
      </c>
      <c r="C993" s="14">
        <v>108</v>
      </c>
      <c r="D993" s="15" t="s">
        <v>194</v>
      </c>
      <c r="E993" s="16"/>
      <c r="F993" s="16"/>
      <c r="G993" s="16"/>
      <c r="H993" s="16"/>
      <c r="I993" s="16"/>
      <c r="J993" s="16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31"/>
      <c r="AH993" s="21"/>
      <c r="AI993" s="21"/>
      <c r="AJ993" s="31"/>
      <c r="AK993" s="21"/>
      <c r="AL993" s="32"/>
      <c r="AM993" s="33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32"/>
      <c r="CI993" s="42"/>
      <c r="CJ993" s="6"/>
      <c r="CK993" s="43"/>
    </row>
    <row r="994" s="1" customFormat="1" ht="13.2" spans="1:89">
      <c r="A994" s="12">
        <v>989</v>
      </c>
      <c r="B994" s="13">
        <v>201808</v>
      </c>
      <c r="C994" s="14">
        <v>109</v>
      </c>
      <c r="D994" s="15" t="s">
        <v>195</v>
      </c>
      <c r="E994" s="16"/>
      <c r="F994" s="16"/>
      <c r="G994" s="16"/>
      <c r="H994" s="16"/>
      <c r="I994" s="16"/>
      <c r="J994" s="16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31"/>
      <c r="AH994" s="21"/>
      <c r="AI994" s="21"/>
      <c r="AJ994" s="31"/>
      <c r="AK994" s="21"/>
      <c r="AL994" s="32"/>
      <c r="AM994" s="33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32"/>
      <c r="CI994" s="42"/>
      <c r="CJ994" s="6"/>
      <c r="CK994" s="43"/>
    </row>
    <row r="995" s="1" customFormat="1" ht="13.2" spans="1:89">
      <c r="A995" s="12">
        <v>990</v>
      </c>
      <c r="B995" s="13">
        <v>201808</v>
      </c>
      <c r="C995" s="14">
        <v>110</v>
      </c>
      <c r="D995" s="15" t="s">
        <v>196</v>
      </c>
      <c r="E995" s="16"/>
      <c r="F995" s="16"/>
      <c r="G995" s="16"/>
      <c r="H995" s="16"/>
      <c r="I995" s="16"/>
      <c r="J995" s="16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31"/>
      <c r="AH995" s="21"/>
      <c r="AI995" s="21"/>
      <c r="AJ995" s="31"/>
      <c r="AK995" s="21"/>
      <c r="AL995" s="32"/>
      <c r="AM995" s="33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32"/>
      <c r="CI995" s="42"/>
      <c r="CJ995" s="6"/>
      <c r="CK995" s="43"/>
    </row>
    <row r="996" s="1" customFormat="1" ht="13.2" spans="1:89">
      <c r="A996" s="12">
        <v>991</v>
      </c>
      <c r="B996" s="44">
        <v>201809</v>
      </c>
      <c r="C996" s="45">
        <v>1</v>
      </c>
      <c r="D996" s="46" t="s">
        <v>197</v>
      </c>
      <c r="E996" s="47"/>
      <c r="F996" s="47"/>
      <c r="G996" s="47"/>
      <c r="H996" s="47"/>
      <c r="I996" s="47"/>
      <c r="J996" s="47"/>
      <c r="K996" s="48"/>
      <c r="L996" s="48"/>
      <c r="M996" s="48"/>
      <c r="N996" s="48"/>
      <c r="O996" s="48"/>
      <c r="P996" s="48"/>
      <c r="Q996" s="48"/>
      <c r="R996" s="48"/>
      <c r="S996" s="48"/>
      <c r="T996" s="48"/>
      <c r="U996" s="48"/>
      <c r="V996" s="48"/>
      <c r="W996" s="48"/>
      <c r="X996" s="48"/>
      <c r="Y996" s="48"/>
      <c r="Z996" s="48"/>
      <c r="AA996" s="48"/>
      <c r="AB996" s="48"/>
      <c r="AC996" s="48"/>
      <c r="AD996" s="48"/>
      <c r="AE996" s="48"/>
      <c r="AF996" s="48"/>
      <c r="AG996" s="49"/>
      <c r="AH996" s="48"/>
      <c r="AI996" s="48"/>
      <c r="AJ996" s="49"/>
      <c r="AK996" s="48"/>
      <c r="AL996" s="50"/>
      <c r="AM996" s="51"/>
      <c r="AN996" s="48"/>
      <c r="AO996" s="48"/>
      <c r="AP996" s="48"/>
      <c r="AQ996" s="48"/>
      <c r="AR996" s="48"/>
      <c r="AS996" s="48"/>
      <c r="AT996" s="48"/>
      <c r="AU996" s="48"/>
      <c r="AV996" s="48"/>
      <c r="AW996" s="48"/>
      <c r="AX996" s="48"/>
      <c r="AY996" s="48"/>
      <c r="AZ996" s="48"/>
      <c r="BA996" s="48"/>
      <c r="BB996" s="48"/>
      <c r="BC996" s="48"/>
      <c r="BD996" s="48"/>
      <c r="BE996" s="48"/>
      <c r="BF996" s="48"/>
      <c r="BG996" s="48"/>
      <c r="BH996" s="48"/>
      <c r="BI996" s="48"/>
      <c r="BJ996" s="48"/>
      <c r="BK996" s="48"/>
      <c r="BL996" s="48"/>
      <c r="BM996" s="48"/>
      <c r="BN996" s="48"/>
      <c r="BO996" s="48"/>
      <c r="BP996" s="48"/>
      <c r="BQ996" s="48"/>
      <c r="BR996" s="48"/>
      <c r="BS996" s="48"/>
      <c r="BT996" s="48"/>
      <c r="BU996" s="48"/>
      <c r="BV996" s="48"/>
      <c r="BW996" s="48"/>
      <c r="BX996" s="48"/>
      <c r="BY996" s="48"/>
      <c r="BZ996" s="48"/>
      <c r="CA996" s="48"/>
      <c r="CB996" s="48"/>
      <c r="CC996" s="48"/>
      <c r="CD996" s="48"/>
      <c r="CE996" s="48"/>
      <c r="CF996" s="48"/>
      <c r="CG996" s="48"/>
      <c r="CH996" s="50"/>
      <c r="CI996" s="52"/>
      <c r="CJ996" s="6"/>
      <c r="CK996" s="43"/>
    </row>
    <row r="997" s="1" customFormat="1" ht="13.2" spans="1:89">
      <c r="A997" s="12">
        <v>992</v>
      </c>
      <c r="B997" s="44">
        <v>201809</v>
      </c>
      <c r="C997" s="45">
        <v>2</v>
      </c>
      <c r="D997" s="46" t="s">
        <v>198</v>
      </c>
      <c r="E997" s="47"/>
      <c r="F997" s="47"/>
      <c r="G997" s="47"/>
      <c r="H997" s="47"/>
      <c r="I997" s="47"/>
      <c r="J997" s="47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  <c r="AA997" s="48"/>
      <c r="AB997" s="48"/>
      <c r="AC997" s="48"/>
      <c r="AD997" s="48"/>
      <c r="AE997" s="48"/>
      <c r="AF997" s="48"/>
      <c r="AG997" s="49"/>
      <c r="AH997" s="48"/>
      <c r="AI997" s="48"/>
      <c r="AJ997" s="49"/>
      <c r="AK997" s="48"/>
      <c r="AL997" s="50"/>
      <c r="AM997" s="51"/>
      <c r="AN997" s="48"/>
      <c r="AO997" s="48"/>
      <c r="AP997" s="48"/>
      <c r="AQ997" s="48"/>
      <c r="AR997" s="48"/>
      <c r="AS997" s="48"/>
      <c r="AT997" s="48"/>
      <c r="AU997" s="48"/>
      <c r="AV997" s="48"/>
      <c r="AW997" s="48"/>
      <c r="AX997" s="48"/>
      <c r="AY997" s="48"/>
      <c r="AZ997" s="48"/>
      <c r="BA997" s="48"/>
      <c r="BB997" s="48"/>
      <c r="BC997" s="48"/>
      <c r="BD997" s="48"/>
      <c r="BE997" s="48"/>
      <c r="BF997" s="48"/>
      <c r="BG997" s="48"/>
      <c r="BH997" s="48"/>
      <c r="BI997" s="48"/>
      <c r="BJ997" s="48"/>
      <c r="BK997" s="48"/>
      <c r="BL997" s="48"/>
      <c r="BM997" s="48"/>
      <c r="BN997" s="48"/>
      <c r="BO997" s="48"/>
      <c r="BP997" s="48"/>
      <c r="BQ997" s="48"/>
      <c r="BR997" s="48"/>
      <c r="BS997" s="48"/>
      <c r="BT997" s="48"/>
      <c r="BU997" s="48"/>
      <c r="BV997" s="48"/>
      <c r="BW997" s="48"/>
      <c r="BX997" s="48"/>
      <c r="BY997" s="48"/>
      <c r="BZ997" s="48"/>
      <c r="CA997" s="48"/>
      <c r="CB997" s="48"/>
      <c r="CC997" s="48"/>
      <c r="CD997" s="48"/>
      <c r="CE997" s="48"/>
      <c r="CF997" s="48"/>
      <c r="CG997" s="48"/>
      <c r="CH997" s="50"/>
      <c r="CI997" s="52"/>
      <c r="CJ997" s="6"/>
      <c r="CK997" s="43"/>
    </row>
    <row r="998" s="1" customFormat="1" ht="13.2" spans="1:89">
      <c r="A998" s="12">
        <v>993</v>
      </c>
      <c r="B998" s="44">
        <v>201809</v>
      </c>
      <c r="C998" s="45">
        <v>3</v>
      </c>
      <c r="D998" s="46" t="s">
        <v>199</v>
      </c>
      <c r="E998" s="47"/>
      <c r="F998" s="47"/>
      <c r="G998" s="47"/>
      <c r="H998" s="47"/>
      <c r="I998" s="47"/>
      <c r="J998" s="47"/>
      <c r="K998" s="48"/>
      <c r="L998" s="48"/>
      <c r="M998" s="48"/>
      <c r="N998" s="48"/>
      <c r="O998" s="48"/>
      <c r="P998" s="48"/>
      <c r="Q998" s="48"/>
      <c r="R998" s="48"/>
      <c r="S998" s="48"/>
      <c r="T998" s="48"/>
      <c r="U998" s="48"/>
      <c r="V998" s="48"/>
      <c r="W998" s="48"/>
      <c r="X998" s="48"/>
      <c r="Y998" s="48"/>
      <c r="Z998" s="48"/>
      <c r="AA998" s="48"/>
      <c r="AB998" s="48"/>
      <c r="AC998" s="48"/>
      <c r="AD998" s="48"/>
      <c r="AE998" s="48"/>
      <c r="AF998" s="48"/>
      <c r="AG998" s="49"/>
      <c r="AH998" s="48"/>
      <c r="AI998" s="48"/>
      <c r="AJ998" s="49"/>
      <c r="AK998" s="48"/>
      <c r="AL998" s="50"/>
      <c r="AM998" s="51"/>
      <c r="AN998" s="48"/>
      <c r="AO998" s="48"/>
      <c r="AP998" s="48"/>
      <c r="AQ998" s="48"/>
      <c r="AR998" s="48"/>
      <c r="AS998" s="48"/>
      <c r="AT998" s="48"/>
      <c r="AU998" s="48"/>
      <c r="AV998" s="48"/>
      <c r="AW998" s="48"/>
      <c r="AX998" s="48"/>
      <c r="AY998" s="48"/>
      <c r="AZ998" s="48"/>
      <c r="BA998" s="48"/>
      <c r="BB998" s="48"/>
      <c r="BC998" s="48"/>
      <c r="BD998" s="48"/>
      <c r="BE998" s="48"/>
      <c r="BF998" s="48"/>
      <c r="BG998" s="48"/>
      <c r="BH998" s="48"/>
      <c r="BI998" s="48"/>
      <c r="BJ998" s="48"/>
      <c r="BK998" s="48"/>
      <c r="BL998" s="48"/>
      <c r="BM998" s="48"/>
      <c r="BN998" s="48"/>
      <c r="BO998" s="48"/>
      <c r="BP998" s="48"/>
      <c r="BQ998" s="48"/>
      <c r="BR998" s="48"/>
      <c r="BS998" s="48"/>
      <c r="BT998" s="48"/>
      <c r="BU998" s="48"/>
      <c r="BV998" s="48"/>
      <c r="BW998" s="48"/>
      <c r="BX998" s="48"/>
      <c r="BY998" s="48"/>
      <c r="BZ998" s="48"/>
      <c r="CA998" s="48"/>
      <c r="CB998" s="48"/>
      <c r="CC998" s="48"/>
      <c r="CD998" s="48"/>
      <c r="CE998" s="48"/>
      <c r="CF998" s="48"/>
      <c r="CG998" s="48"/>
      <c r="CH998" s="50"/>
      <c r="CI998" s="52"/>
      <c r="CJ998" s="6"/>
      <c r="CK998" s="43"/>
    </row>
    <row r="999" s="1" customFormat="1" ht="13.2" spans="1:89">
      <c r="A999" s="12">
        <v>994</v>
      </c>
      <c r="B999" s="44">
        <v>201809</v>
      </c>
      <c r="C999" s="45">
        <v>4</v>
      </c>
      <c r="D999" s="46" t="s">
        <v>200</v>
      </c>
      <c r="E999" s="47"/>
      <c r="F999" s="47"/>
      <c r="G999" s="47"/>
      <c r="H999" s="47"/>
      <c r="I999" s="47"/>
      <c r="J999" s="47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/>
      <c r="V999" s="48"/>
      <c r="W999" s="48"/>
      <c r="X999" s="48"/>
      <c r="Y999" s="48"/>
      <c r="Z999" s="48"/>
      <c r="AA999" s="48"/>
      <c r="AB999" s="48"/>
      <c r="AC999" s="48"/>
      <c r="AD999" s="48"/>
      <c r="AE999" s="48"/>
      <c r="AF999" s="48"/>
      <c r="AG999" s="49"/>
      <c r="AH999" s="48"/>
      <c r="AI999" s="48"/>
      <c r="AJ999" s="49"/>
      <c r="AK999" s="48"/>
      <c r="AL999" s="50"/>
      <c r="AM999" s="51"/>
      <c r="AN999" s="48"/>
      <c r="AO999" s="48"/>
      <c r="AP999" s="48"/>
      <c r="AQ999" s="48"/>
      <c r="AR999" s="48"/>
      <c r="AS999" s="48"/>
      <c r="AT999" s="48"/>
      <c r="AU999" s="48"/>
      <c r="AV999" s="48"/>
      <c r="AW999" s="48"/>
      <c r="AX999" s="48"/>
      <c r="AY999" s="48"/>
      <c r="AZ999" s="48"/>
      <c r="BA999" s="48"/>
      <c r="BB999" s="48"/>
      <c r="BC999" s="48"/>
      <c r="BD999" s="48"/>
      <c r="BE999" s="48"/>
      <c r="BF999" s="48"/>
      <c r="BG999" s="48"/>
      <c r="BH999" s="48"/>
      <c r="BI999" s="48"/>
      <c r="BJ999" s="48"/>
      <c r="BK999" s="48"/>
      <c r="BL999" s="48"/>
      <c r="BM999" s="48"/>
      <c r="BN999" s="48"/>
      <c r="BO999" s="48"/>
      <c r="BP999" s="48"/>
      <c r="BQ999" s="48"/>
      <c r="BR999" s="48"/>
      <c r="BS999" s="48"/>
      <c r="BT999" s="48"/>
      <c r="BU999" s="48"/>
      <c r="BV999" s="48"/>
      <c r="BW999" s="48"/>
      <c r="BX999" s="48"/>
      <c r="BY999" s="48"/>
      <c r="BZ999" s="48"/>
      <c r="CA999" s="48"/>
      <c r="CB999" s="48"/>
      <c r="CC999" s="48"/>
      <c r="CD999" s="48"/>
      <c r="CE999" s="48"/>
      <c r="CF999" s="48"/>
      <c r="CG999" s="48"/>
      <c r="CH999" s="50"/>
      <c r="CI999" s="52"/>
      <c r="CJ999" s="6"/>
      <c r="CK999" s="43"/>
    </row>
    <row r="1000" s="1" customFormat="1" ht="13.2" spans="1:89">
      <c r="A1000" s="12">
        <v>995</v>
      </c>
      <c r="B1000" s="44">
        <v>201809</v>
      </c>
      <c r="C1000" s="45">
        <v>5</v>
      </c>
      <c r="D1000" s="46" t="s">
        <v>201</v>
      </c>
      <c r="E1000" s="47"/>
      <c r="F1000" s="47"/>
      <c r="G1000" s="47"/>
      <c r="H1000" s="47"/>
      <c r="I1000" s="47"/>
      <c r="J1000" s="47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  <c r="AA1000" s="48"/>
      <c r="AB1000" s="48"/>
      <c r="AC1000" s="48"/>
      <c r="AD1000" s="48"/>
      <c r="AE1000" s="48"/>
      <c r="AF1000" s="48"/>
      <c r="AG1000" s="49"/>
      <c r="AH1000" s="48"/>
      <c r="AI1000" s="48"/>
      <c r="AJ1000" s="49"/>
      <c r="AK1000" s="48"/>
      <c r="AL1000" s="50"/>
      <c r="AM1000" s="51"/>
      <c r="AN1000" s="48"/>
      <c r="AO1000" s="48"/>
      <c r="AP1000" s="48"/>
      <c r="AQ1000" s="48"/>
      <c r="AR1000" s="48"/>
      <c r="AS1000" s="48"/>
      <c r="AT1000" s="48"/>
      <c r="AU1000" s="48"/>
      <c r="AV1000" s="48"/>
      <c r="AW1000" s="48"/>
      <c r="AX1000" s="48"/>
      <c r="AY1000" s="48"/>
      <c r="AZ1000" s="48"/>
      <c r="BA1000" s="48"/>
      <c r="BB1000" s="48"/>
      <c r="BC1000" s="48"/>
      <c r="BD1000" s="48"/>
      <c r="BE1000" s="48"/>
      <c r="BF1000" s="48"/>
      <c r="BG1000" s="48"/>
      <c r="BH1000" s="48"/>
      <c r="BI1000" s="48"/>
      <c r="BJ1000" s="48"/>
      <c r="BK1000" s="48"/>
      <c r="BL1000" s="48"/>
      <c r="BM1000" s="48"/>
      <c r="BN1000" s="48"/>
      <c r="BO1000" s="48"/>
      <c r="BP1000" s="48"/>
      <c r="BQ1000" s="48"/>
      <c r="BR1000" s="48"/>
      <c r="BS1000" s="48"/>
      <c r="BT1000" s="48"/>
      <c r="BU1000" s="48"/>
      <c r="BV1000" s="48"/>
      <c r="BW1000" s="48"/>
      <c r="BX1000" s="48"/>
      <c r="BY1000" s="48"/>
      <c r="BZ1000" s="48"/>
      <c r="CA1000" s="48"/>
      <c r="CB1000" s="48"/>
      <c r="CC1000" s="48"/>
      <c r="CD1000" s="48"/>
      <c r="CE1000" s="48"/>
      <c r="CF1000" s="48"/>
      <c r="CG1000" s="48"/>
      <c r="CH1000" s="50"/>
      <c r="CI1000" s="52"/>
      <c r="CJ1000" s="6"/>
      <c r="CK1000" s="43"/>
    </row>
    <row r="1001" s="1" customFormat="1" ht="13.2" spans="1:89">
      <c r="A1001" s="12">
        <v>996</v>
      </c>
      <c r="B1001" s="44">
        <v>201809</v>
      </c>
      <c r="C1001" s="45">
        <v>6</v>
      </c>
      <c r="D1001" s="46" t="s">
        <v>202</v>
      </c>
      <c r="E1001" s="47"/>
      <c r="F1001" s="47"/>
      <c r="G1001" s="47"/>
      <c r="H1001" s="47"/>
      <c r="I1001" s="47"/>
      <c r="J1001" s="47"/>
      <c r="K1001" s="48"/>
      <c r="L1001" s="48"/>
      <c r="M1001" s="48"/>
      <c r="N1001" s="48"/>
      <c r="O1001" s="48"/>
      <c r="P1001" s="48"/>
      <c r="Q1001" s="48"/>
      <c r="R1001" s="48"/>
      <c r="S1001" s="48"/>
      <c r="T1001" s="48"/>
      <c r="U1001" s="48"/>
      <c r="V1001" s="48"/>
      <c r="W1001" s="48"/>
      <c r="X1001" s="48"/>
      <c r="Y1001" s="48"/>
      <c r="Z1001" s="48"/>
      <c r="AA1001" s="48"/>
      <c r="AB1001" s="48"/>
      <c r="AC1001" s="48"/>
      <c r="AD1001" s="48"/>
      <c r="AE1001" s="48"/>
      <c r="AF1001" s="48"/>
      <c r="AG1001" s="49"/>
      <c r="AH1001" s="48"/>
      <c r="AI1001" s="48"/>
      <c r="AJ1001" s="49"/>
      <c r="AK1001" s="48"/>
      <c r="AL1001" s="50"/>
      <c r="AM1001" s="51"/>
      <c r="AN1001" s="48"/>
      <c r="AO1001" s="48"/>
      <c r="AP1001" s="48"/>
      <c r="AQ1001" s="48"/>
      <c r="AR1001" s="48"/>
      <c r="AS1001" s="48"/>
      <c r="AT1001" s="48"/>
      <c r="AU1001" s="48"/>
      <c r="AV1001" s="48"/>
      <c r="AW1001" s="48"/>
      <c r="AX1001" s="48"/>
      <c r="AY1001" s="48"/>
      <c r="AZ1001" s="48"/>
      <c r="BA1001" s="48"/>
      <c r="BB1001" s="48"/>
      <c r="BC1001" s="48"/>
      <c r="BD1001" s="48"/>
      <c r="BE1001" s="48"/>
      <c r="BF1001" s="48"/>
      <c r="BG1001" s="48"/>
      <c r="BH1001" s="48"/>
      <c r="BI1001" s="48"/>
      <c r="BJ1001" s="48"/>
      <c r="BK1001" s="48"/>
      <c r="BL1001" s="48"/>
      <c r="BM1001" s="48"/>
      <c r="BN1001" s="48"/>
      <c r="BO1001" s="48"/>
      <c r="BP1001" s="48"/>
      <c r="BQ1001" s="48"/>
      <c r="BR1001" s="48"/>
      <c r="BS1001" s="48"/>
      <c r="BT1001" s="48"/>
      <c r="BU1001" s="48"/>
      <c r="BV1001" s="48"/>
      <c r="BW1001" s="48"/>
      <c r="BX1001" s="48"/>
      <c r="BY1001" s="48"/>
      <c r="BZ1001" s="48"/>
      <c r="CA1001" s="48"/>
      <c r="CB1001" s="48"/>
      <c r="CC1001" s="48"/>
      <c r="CD1001" s="48"/>
      <c r="CE1001" s="48"/>
      <c r="CF1001" s="48"/>
      <c r="CG1001" s="48"/>
      <c r="CH1001" s="50"/>
      <c r="CI1001" s="52"/>
      <c r="CJ1001" s="6"/>
      <c r="CK1001" s="43"/>
    </row>
    <row r="1002" s="1" customFormat="1" ht="13.2" spans="1:89">
      <c r="A1002" s="12">
        <v>997</v>
      </c>
      <c r="B1002" s="44">
        <v>201809</v>
      </c>
      <c r="C1002" s="45">
        <v>7</v>
      </c>
      <c r="D1002" s="46" t="s">
        <v>203</v>
      </c>
      <c r="E1002" s="47"/>
      <c r="F1002" s="47"/>
      <c r="G1002" s="47"/>
      <c r="H1002" s="47"/>
      <c r="I1002" s="47"/>
      <c r="J1002" s="47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/>
      <c r="W1002" s="48"/>
      <c r="X1002" s="48"/>
      <c r="Y1002" s="48"/>
      <c r="Z1002" s="48"/>
      <c r="AA1002" s="48"/>
      <c r="AB1002" s="48"/>
      <c r="AC1002" s="48"/>
      <c r="AD1002" s="48"/>
      <c r="AE1002" s="48"/>
      <c r="AF1002" s="48"/>
      <c r="AG1002" s="49"/>
      <c r="AH1002" s="48"/>
      <c r="AI1002" s="48"/>
      <c r="AJ1002" s="49"/>
      <c r="AK1002" s="48"/>
      <c r="AL1002" s="50"/>
      <c r="AM1002" s="51"/>
      <c r="AN1002" s="48"/>
      <c r="AO1002" s="48"/>
      <c r="AP1002" s="48"/>
      <c r="AQ1002" s="48"/>
      <c r="AR1002" s="48"/>
      <c r="AS1002" s="48"/>
      <c r="AT1002" s="48"/>
      <c r="AU1002" s="48"/>
      <c r="AV1002" s="48"/>
      <c r="AW1002" s="48"/>
      <c r="AX1002" s="48"/>
      <c r="AY1002" s="48"/>
      <c r="AZ1002" s="48"/>
      <c r="BA1002" s="48"/>
      <c r="BB1002" s="48"/>
      <c r="BC1002" s="48"/>
      <c r="BD1002" s="48"/>
      <c r="BE1002" s="48"/>
      <c r="BF1002" s="48"/>
      <c r="BG1002" s="48"/>
      <c r="BH1002" s="48"/>
      <c r="BI1002" s="48"/>
      <c r="BJ1002" s="48"/>
      <c r="BK1002" s="48"/>
      <c r="BL1002" s="48"/>
      <c r="BM1002" s="48"/>
      <c r="BN1002" s="48"/>
      <c r="BO1002" s="48"/>
      <c r="BP1002" s="48"/>
      <c r="BQ1002" s="48"/>
      <c r="BR1002" s="48"/>
      <c r="BS1002" s="48"/>
      <c r="BT1002" s="48"/>
      <c r="BU1002" s="48"/>
      <c r="BV1002" s="48"/>
      <c r="BW1002" s="48"/>
      <c r="BX1002" s="48"/>
      <c r="BY1002" s="48"/>
      <c r="BZ1002" s="48"/>
      <c r="CA1002" s="48"/>
      <c r="CB1002" s="48"/>
      <c r="CC1002" s="48"/>
      <c r="CD1002" s="48"/>
      <c r="CE1002" s="48"/>
      <c r="CF1002" s="48"/>
      <c r="CG1002" s="48"/>
      <c r="CH1002" s="50"/>
      <c r="CI1002" s="52"/>
      <c r="CJ1002" s="6"/>
      <c r="CK1002" s="43"/>
    </row>
    <row r="1003" s="1" customFormat="1" ht="13.2" spans="1:89">
      <c r="A1003" s="12">
        <v>998</v>
      </c>
      <c r="B1003" s="44">
        <v>201809</v>
      </c>
      <c r="C1003" s="45">
        <v>8</v>
      </c>
      <c r="D1003" s="46" t="s">
        <v>94</v>
      </c>
      <c r="E1003" s="47"/>
      <c r="F1003" s="47"/>
      <c r="G1003" s="47"/>
      <c r="H1003" s="47"/>
      <c r="I1003" s="47"/>
      <c r="J1003" s="47"/>
      <c r="K1003" s="48"/>
      <c r="L1003" s="48"/>
      <c r="M1003" s="48"/>
      <c r="N1003" s="48"/>
      <c r="O1003" s="48"/>
      <c r="P1003" s="48"/>
      <c r="Q1003" s="48"/>
      <c r="R1003" s="48"/>
      <c r="S1003" s="48"/>
      <c r="T1003" s="48"/>
      <c r="U1003" s="48"/>
      <c r="V1003" s="48"/>
      <c r="W1003" s="48"/>
      <c r="X1003" s="48"/>
      <c r="Y1003" s="48"/>
      <c r="Z1003" s="48"/>
      <c r="AA1003" s="48"/>
      <c r="AB1003" s="48"/>
      <c r="AC1003" s="48"/>
      <c r="AD1003" s="48"/>
      <c r="AE1003" s="48"/>
      <c r="AF1003" s="48"/>
      <c r="AG1003" s="49"/>
      <c r="AH1003" s="48"/>
      <c r="AI1003" s="48"/>
      <c r="AJ1003" s="49"/>
      <c r="AK1003" s="48"/>
      <c r="AL1003" s="50"/>
      <c r="AM1003" s="51"/>
      <c r="AN1003" s="48"/>
      <c r="AO1003" s="48"/>
      <c r="AP1003" s="48"/>
      <c r="AQ1003" s="48"/>
      <c r="AR1003" s="48"/>
      <c r="AS1003" s="48"/>
      <c r="AT1003" s="48"/>
      <c r="AU1003" s="48"/>
      <c r="AV1003" s="48"/>
      <c r="AW1003" s="48"/>
      <c r="AX1003" s="48"/>
      <c r="AY1003" s="48"/>
      <c r="AZ1003" s="48"/>
      <c r="BA1003" s="48"/>
      <c r="BB1003" s="48"/>
      <c r="BC1003" s="48"/>
      <c r="BD1003" s="48"/>
      <c r="BE1003" s="48"/>
      <c r="BF1003" s="48"/>
      <c r="BG1003" s="48"/>
      <c r="BH1003" s="48"/>
      <c r="BI1003" s="48"/>
      <c r="BJ1003" s="48"/>
      <c r="BK1003" s="48"/>
      <c r="BL1003" s="48"/>
      <c r="BM1003" s="48"/>
      <c r="BN1003" s="48"/>
      <c r="BO1003" s="48"/>
      <c r="BP1003" s="48"/>
      <c r="BQ1003" s="48"/>
      <c r="BR1003" s="48"/>
      <c r="BS1003" s="48"/>
      <c r="BT1003" s="48"/>
      <c r="BU1003" s="48"/>
      <c r="BV1003" s="48"/>
      <c r="BW1003" s="48"/>
      <c r="BX1003" s="48"/>
      <c r="BY1003" s="48"/>
      <c r="BZ1003" s="48"/>
      <c r="CA1003" s="48"/>
      <c r="CB1003" s="48"/>
      <c r="CC1003" s="48"/>
      <c r="CD1003" s="48"/>
      <c r="CE1003" s="48"/>
      <c r="CF1003" s="48"/>
      <c r="CG1003" s="48"/>
      <c r="CH1003" s="50"/>
      <c r="CI1003" s="52"/>
      <c r="CJ1003" s="6"/>
      <c r="CK1003" s="43"/>
    </row>
    <row r="1004" s="1" customFormat="1" ht="13.2" spans="1:89">
      <c r="A1004" s="12">
        <v>999</v>
      </c>
      <c r="B1004" s="44">
        <v>201809</v>
      </c>
      <c r="C1004" s="45">
        <v>9</v>
      </c>
      <c r="D1004" s="46" t="s">
        <v>95</v>
      </c>
      <c r="E1004" s="47"/>
      <c r="F1004" s="47"/>
      <c r="G1004" s="47"/>
      <c r="H1004" s="47"/>
      <c r="I1004" s="47"/>
      <c r="J1004" s="47"/>
      <c r="K1004" s="48"/>
      <c r="L1004" s="48"/>
      <c r="M1004" s="48"/>
      <c r="N1004" s="48"/>
      <c r="O1004" s="48"/>
      <c r="P1004" s="48"/>
      <c r="Q1004" s="48"/>
      <c r="R1004" s="48"/>
      <c r="S1004" s="48"/>
      <c r="T1004" s="48"/>
      <c r="U1004" s="48"/>
      <c r="V1004" s="48"/>
      <c r="W1004" s="48"/>
      <c r="X1004" s="48"/>
      <c r="Y1004" s="48"/>
      <c r="Z1004" s="48"/>
      <c r="AA1004" s="48"/>
      <c r="AB1004" s="48"/>
      <c r="AC1004" s="48"/>
      <c r="AD1004" s="48"/>
      <c r="AE1004" s="48"/>
      <c r="AF1004" s="48"/>
      <c r="AG1004" s="49"/>
      <c r="AH1004" s="48"/>
      <c r="AI1004" s="48"/>
      <c r="AJ1004" s="49"/>
      <c r="AK1004" s="48"/>
      <c r="AL1004" s="50"/>
      <c r="AM1004" s="51"/>
      <c r="AN1004" s="48"/>
      <c r="AO1004" s="48"/>
      <c r="AP1004" s="48"/>
      <c r="AQ1004" s="48"/>
      <c r="AR1004" s="48"/>
      <c r="AS1004" s="48"/>
      <c r="AT1004" s="48"/>
      <c r="AU1004" s="48"/>
      <c r="AV1004" s="48"/>
      <c r="AW1004" s="48"/>
      <c r="AX1004" s="48"/>
      <c r="AY1004" s="48"/>
      <c r="AZ1004" s="48"/>
      <c r="BA1004" s="48"/>
      <c r="BB1004" s="48"/>
      <c r="BC1004" s="48"/>
      <c r="BD1004" s="48"/>
      <c r="BE1004" s="48"/>
      <c r="BF1004" s="48"/>
      <c r="BG1004" s="48"/>
      <c r="BH1004" s="48"/>
      <c r="BI1004" s="48"/>
      <c r="BJ1004" s="48"/>
      <c r="BK1004" s="48"/>
      <c r="BL1004" s="48"/>
      <c r="BM1004" s="48"/>
      <c r="BN1004" s="48"/>
      <c r="BO1004" s="48"/>
      <c r="BP1004" s="48"/>
      <c r="BQ1004" s="48"/>
      <c r="BR1004" s="48"/>
      <c r="BS1004" s="48"/>
      <c r="BT1004" s="48"/>
      <c r="BU1004" s="48"/>
      <c r="BV1004" s="48"/>
      <c r="BW1004" s="48"/>
      <c r="BX1004" s="48"/>
      <c r="BY1004" s="48"/>
      <c r="BZ1004" s="48"/>
      <c r="CA1004" s="48"/>
      <c r="CB1004" s="48"/>
      <c r="CC1004" s="48"/>
      <c r="CD1004" s="48"/>
      <c r="CE1004" s="48"/>
      <c r="CF1004" s="48"/>
      <c r="CG1004" s="48"/>
      <c r="CH1004" s="50"/>
      <c r="CI1004" s="52"/>
      <c r="CJ1004" s="6"/>
      <c r="CK1004" s="43"/>
    </row>
    <row r="1005" s="1" customFormat="1" ht="13.2" spans="1:89">
      <c r="A1005" s="12">
        <v>1000</v>
      </c>
      <c r="B1005" s="44">
        <v>201809</v>
      </c>
      <c r="C1005" s="45">
        <v>10</v>
      </c>
      <c r="D1005" s="46" t="s">
        <v>96</v>
      </c>
      <c r="E1005" s="47"/>
      <c r="F1005" s="47"/>
      <c r="G1005" s="47"/>
      <c r="H1005" s="47"/>
      <c r="I1005" s="47"/>
      <c r="J1005" s="47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  <c r="AA1005" s="48"/>
      <c r="AB1005" s="48"/>
      <c r="AC1005" s="48"/>
      <c r="AD1005" s="48"/>
      <c r="AE1005" s="48"/>
      <c r="AF1005" s="48"/>
      <c r="AG1005" s="49"/>
      <c r="AH1005" s="48"/>
      <c r="AI1005" s="48"/>
      <c r="AJ1005" s="49"/>
      <c r="AK1005" s="48"/>
      <c r="AL1005" s="50"/>
      <c r="AM1005" s="51"/>
      <c r="AN1005" s="48"/>
      <c r="AO1005" s="48"/>
      <c r="AP1005" s="48"/>
      <c r="AQ1005" s="48"/>
      <c r="AR1005" s="48"/>
      <c r="AS1005" s="48"/>
      <c r="AT1005" s="48"/>
      <c r="AU1005" s="48"/>
      <c r="AV1005" s="48"/>
      <c r="AW1005" s="48"/>
      <c r="AX1005" s="48"/>
      <c r="AY1005" s="48"/>
      <c r="AZ1005" s="48"/>
      <c r="BA1005" s="48"/>
      <c r="BB1005" s="48"/>
      <c r="BC1005" s="48"/>
      <c r="BD1005" s="48"/>
      <c r="BE1005" s="48"/>
      <c r="BF1005" s="48"/>
      <c r="BG1005" s="48"/>
      <c r="BH1005" s="48"/>
      <c r="BI1005" s="48"/>
      <c r="BJ1005" s="48"/>
      <c r="BK1005" s="48"/>
      <c r="BL1005" s="48"/>
      <c r="BM1005" s="48"/>
      <c r="BN1005" s="48"/>
      <c r="BO1005" s="48"/>
      <c r="BP1005" s="48"/>
      <c r="BQ1005" s="48"/>
      <c r="BR1005" s="48"/>
      <c r="BS1005" s="48"/>
      <c r="BT1005" s="48"/>
      <c r="BU1005" s="48"/>
      <c r="BV1005" s="48"/>
      <c r="BW1005" s="48"/>
      <c r="BX1005" s="48"/>
      <c r="BY1005" s="48"/>
      <c r="BZ1005" s="48"/>
      <c r="CA1005" s="48"/>
      <c r="CB1005" s="48"/>
      <c r="CC1005" s="48"/>
      <c r="CD1005" s="48"/>
      <c r="CE1005" s="48"/>
      <c r="CF1005" s="48"/>
      <c r="CG1005" s="48"/>
      <c r="CH1005" s="50"/>
      <c r="CI1005" s="52"/>
      <c r="CJ1005" s="6"/>
      <c r="CK1005" s="43"/>
    </row>
    <row r="1006" s="1" customFormat="1" ht="13.2" spans="1:89">
      <c r="A1006" s="12">
        <v>1001</v>
      </c>
      <c r="B1006" s="44">
        <v>201809</v>
      </c>
      <c r="C1006" s="45">
        <v>11</v>
      </c>
      <c r="D1006" s="46" t="s">
        <v>97</v>
      </c>
      <c r="E1006" s="47"/>
      <c r="F1006" s="47"/>
      <c r="G1006" s="47"/>
      <c r="H1006" s="47"/>
      <c r="I1006" s="47"/>
      <c r="J1006" s="47"/>
      <c r="K1006" s="48"/>
      <c r="L1006" s="48"/>
      <c r="M1006" s="48"/>
      <c r="N1006" s="48"/>
      <c r="O1006" s="48"/>
      <c r="P1006" s="48"/>
      <c r="Q1006" s="48"/>
      <c r="R1006" s="48"/>
      <c r="S1006" s="48"/>
      <c r="T1006" s="48"/>
      <c r="U1006" s="48"/>
      <c r="V1006" s="48"/>
      <c r="W1006" s="48"/>
      <c r="X1006" s="48"/>
      <c r="Y1006" s="48"/>
      <c r="Z1006" s="48"/>
      <c r="AA1006" s="48"/>
      <c r="AB1006" s="48"/>
      <c r="AC1006" s="48"/>
      <c r="AD1006" s="48"/>
      <c r="AE1006" s="48"/>
      <c r="AF1006" s="48"/>
      <c r="AG1006" s="49"/>
      <c r="AH1006" s="48"/>
      <c r="AI1006" s="48"/>
      <c r="AJ1006" s="49"/>
      <c r="AK1006" s="48"/>
      <c r="AL1006" s="50"/>
      <c r="AM1006" s="51"/>
      <c r="AN1006" s="48"/>
      <c r="AO1006" s="48"/>
      <c r="AP1006" s="48"/>
      <c r="AQ1006" s="48"/>
      <c r="AR1006" s="48"/>
      <c r="AS1006" s="48"/>
      <c r="AT1006" s="48"/>
      <c r="AU1006" s="48"/>
      <c r="AV1006" s="48"/>
      <c r="AW1006" s="48"/>
      <c r="AX1006" s="48"/>
      <c r="AY1006" s="48"/>
      <c r="AZ1006" s="48"/>
      <c r="BA1006" s="48"/>
      <c r="BB1006" s="48"/>
      <c r="BC1006" s="48"/>
      <c r="BD1006" s="48"/>
      <c r="BE1006" s="48"/>
      <c r="BF1006" s="48"/>
      <c r="BG1006" s="48"/>
      <c r="BH1006" s="48"/>
      <c r="BI1006" s="48"/>
      <c r="BJ1006" s="48"/>
      <c r="BK1006" s="48"/>
      <c r="BL1006" s="48"/>
      <c r="BM1006" s="48"/>
      <c r="BN1006" s="48"/>
      <c r="BO1006" s="48"/>
      <c r="BP1006" s="48"/>
      <c r="BQ1006" s="48"/>
      <c r="BR1006" s="48"/>
      <c r="BS1006" s="48"/>
      <c r="BT1006" s="48"/>
      <c r="BU1006" s="48"/>
      <c r="BV1006" s="48"/>
      <c r="BW1006" s="48"/>
      <c r="BX1006" s="48"/>
      <c r="BY1006" s="48"/>
      <c r="BZ1006" s="48"/>
      <c r="CA1006" s="48"/>
      <c r="CB1006" s="48"/>
      <c r="CC1006" s="48"/>
      <c r="CD1006" s="48"/>
      <c r="CE1006" s="48"/>
      <c r="CF1006" s="48"/>
      <c r="CG1006" s="48"/>
      <c r="CH1006" s="50"/>
      <c r="CI1006" s="52"/>
      <c r="CJ1006" s="6"/>
      <c r="CK1006" s="43"/>
    </row>
    <row r="1007" s="1" customFormat="1" ht="13.2" spans="1:89">
      <c r="A1007" s="12">
        <v>1002</v>
      </c>
      <c r="B1007" s="44">
        <v>201809</v>
      </c>
      <c r="C1007" s="45">
        <v>12</v>
      </c>
      <c r="D1007" s="46" t="s">
        <v>98</v>
      </c>
      <c r="E1007" s="47"/>
      <c r="F1007" s="47"/>
      <c r="G1007" s="47"/>
      <c r="H1007" s="47"/>
      <c r="I1007" s="47"/>
      <c r="J1007" s="47"/>
      <c r="K1007" s="48"/>
      <c r="L1007" s="48"/>
      <c r="M1007" s="48"/>
      <c r="N1007" s="48"/>
      <c r="O1007" s="48"/>
      <c r="P1007" s="48"/>
      <c r="Q1007" s="48"/>
      <c r="R1007" s="48"/>
      <c r="S1007" s="48"/>
      <c r="T1007" s="48"/>
      <c r="U1007" s="48"/>
      <c r="V1007" s="48"/>
      <c r="W1007" s="48"/>
      <c r="X1007" s="48"/>
      <c r="Y1007" s="48"/>
      <c r="Z1007" s="48"/>
      <c r="AA1007" s="48"/>
      <c r="AB1007" s="48"/>
      <c r="AC1007" s="48"/>
      <c r="AD1007" s="48"/>
      <c r="AE1007" s="48"/>
      <c r="AF1007" s="48"/>
      <c r="AG1007" s="49"/>
      <c r="AH1007" s="48"/>
      <c r="AI1007" s="48"/>
      <c r="AJ1007" s="49"/>
      <c r="AK1007" s="48"/>
      <c r="AL1007" s="50"/>
      <c r="AM1007" s="51"/>
      <c r="AN1007" s="48"/>
      <c r="AO1007" s="48"/>
      <c r="AP1007" s="48"/>
      <c r="AQ1007" s="48"/>
      <c r="AR1007" s="48"/>
      <c r="AS1007" s="48"/>
      <c r="AT1007" s="48"/>
      <c r="AU1007" s="48"/>
      <c r="AV1007" s="48"/>
      <c r="AW1007" s="48"/>
      <c r="AX1007" s="48"/>
      <c r="AY1007" s="48"/>
      <c r="AZ1007" s="48"/>
      <c r="BA1007" s="48"/>
      <c r="BB1007" s="48"/>
      <c r="BC1007" s="48"/>
      <c r="BD1007" s="48"/>
      <c r="BE1007" s="48"/>
      <c r="BF1007" s="48"/>
      <c r="BG1007" s="48"/>
      <c r="BH1007" s="48"/>
      <c r="BI1007" s="48"/>
      <c r="BJ1007" s="48"/>
      <c r="BK1007" s="48"/>
      <c r="BL1007" s="48"/>
      <c r="BM1007" s="48"/>
      <c r="BN1007" s="48"/>
      <c r="BO1007" s="48"/>
      <c r="BP1007" s="48"/>
      <c r="BQ1007" s="48"/>
      <c r="BR1007" s="48"/>
      <c r="BS1007" s="48"/>
      <c r="BT1007" s="48"/>
      <c r="BU1007" s="48"/>
      <c r="BV1007" s="48"/>
      <c r="BW1007" s="48"/>
      <c r="BX1007" s="48"/>
      <c r="BY1007" s="48"/>
      <c r="BZ1007" s="48"/>
      <c r="CA1007" s="48"/>
      <c r="CB1007" s="48"/>
      <c r="CC1007" s="48"/>
      <c r="CD1007" s="48"/>
      <c r="CE1007" s="48"/>
      <c r="CF1007" s="48"/>
      <c r="CG1007" s="48"/>
      <c r="CH1007" s="50"/>
      <c r="CI1007" s="52"/>
      <c r="CJ1007" s="6"/>
      <c r="CK1007" s="43"/>
    </row>
    <row r="1008" s="1" customFormat="1" ht="13.2" spans="1:89">
      <c r="A1008" s="12">
        <v>1003</v>
      </c>
      <c r="B1008" s="44">
        <v>201809</v>
      </c>
      <c r="C1008" s="45">
        <v>13</v>
      </c>
      <c r="D1008" s="46" t="s">
        <v>99</v>
      </c>
      <c r="E1008" s="47"/>
      <c r="F1008" s="47"/>
      <c r="G1008" s="47"/>
      <c r="H1008" s="47"/>
      <c r="I1008" s="47"/>
      <c r="J1008" s="47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  <c r="AA1008" s="48"/>
      <c r="AB1008" s="48"/>
      <c r="AC1008" s="48"/>
      <c r="AD1008" s="48"/>
      <c r="AE1008" s="48"/>
      <c r="AF1008" s="48"/>
      <c r="AG1008" s="49"/>
      <c r="AH1008" s="48"/>
      <c r="AI1008" s="48"/>
      <c r="AJ1008" s="49"/>
      <c r="AK1008" s="48"/>
      <c r="AL1008" s="50"/>
      <c r="AM1008" s="51"/>
      <c r="AN1008" s="48"/>
      <c r="AO1008" s="48"/>
      <c r="AP1008" s="48"/>
      <c r="AQ1008" s="48"/>
      <c r="AR1008" s="48"/>
      <c r="AS1008" s="48"/>
      <c r="AT1008" s="48"/>
      <c r="AU1008" s="48"/>
      <c r="AV1008" s="48"/>
      <c r="AW1008" s="48"/>
      <c r="AX1008" s="48"/>
      <c r="AY1008" s="48"/>
      <c r="AZ1008" s="48"/>
      <c r="BA1008" s="48"/>
      <c r="BB1008" s="48"/>
      <c r="BC1008" s="48"/>
      <c r="BD1008" s="48"/>
      <c r="BE1008" s="48"/>
      <c r="BF1008" s="48"/>
      <c r="BG1008" s="48"/>
      <c r="BH1008" s="48"/>
      <c r="BI1008" s="48"/>
      <c r="BJ1008" s="48"/>
      <c r="BK1008" s="48"/>
      <c r="BL1008" s="48"/>
      <c r="BM1008" s="48"/>
      <c r="BN1008" s="48"/>
      <c r="BO1008" s="48"/>
      <c r="BP1008" s="48"/>
      <c r="BQ1008" s="48"/>
      <c r="BR1008" s="48"/>
      <c r="BS1008" s="48"/>
      <c r="BT1008" s="48"/>
      <c r="BU1008" s="48"/>
      <c r="BV1008" s="48"/>
      <c r="BW1008" s="48"/>
      <c r="BX1008" s="48"/>
      <c r="BY1008" s="48"/>
      <c r="BZ1008" s="48"/>
      <c r="CA1008" s="48"/>
      <c r="CB1008" s="48"/>
      <c r="CC1008" s="48"/>
      <c r="CD1008" s="48"/>
      <c r="CE1008" s="48"/>
      <c r="CF1008" s="48"/>
      <c r="CG1008" s="48"/>
      <c r="CH1008" s="50"/>
      <c r="CI1008" s="52"/>
      <c r="CJ1008" s="6"/>
      <c r="CK1008" s="43"/>
    </row>
    <row r="1009" s="1" customFormat="1" ht="13.2" spans="1:89">
      <c r="A1009" s="12">
        <v>1004</v>
      </c>
      <c r="B1009" s="44">
        <v>201809</v>
      </c>
      <c r="C1009" s="45">
        <v>14</v>
      </c>
      <c r="D1009" s="46" t="s">
        <v>100</v>
      </c>
      <c r="E1009" s="47"/>
      <c r="F1009" s="47"/>
      <c r="G1009" s="47"/>
      <c r="H1009" s="47"/>
      <c r="I1009" s="47"/>
      <c r="J1009" s="47"/>
      <c r="K1009" s="48"/>
      <c r="L1009" s="48"/>
      <c r="M1009" s="48"/>
      <c r="N1009" s="48"/>
      <c r="O1009" s="48"/>
      <c r="P1009" s="48"/>
      <c r="Q1009" s="48"/>
      <c r="R1009" s="48"/>
      <c r="S1009" s="48"/>
      <c r="T1009" s="48"/>
      <c r="U1009" s="48"/>
      <c r="V1009" s="48"/>
      <c r="W1009" s="48"/>
      <c r="X1009" s="48"/>
      <c r="Y1009" s="48"/>
      <c r="Z1009" s="48"/>
      <c r="AA1009" s="48"/>
      <c r="AB1009" s="48"/>
      <c r="AC1009" s="48"/>
      <c r="AD1009" s="48"/>
      <c r="AE1009" s="48"/>
      <c r="AF1009" s="48"/>
      <c r="AG1009" s="49"/>
      <c r="AH1009" s="48"/>
      <c r="AI1009" s="48"/>
      <c r="AJ1009" s="49"/>
      <c r="AK1009" s="48"/>
      <c r="AL1009" s="50"/>
      <c r="AM1009" s="51"/>
      <c r="AN1009" s="48"/>
      <c r="AO1009" s="48"/>
      <c r="AP1009" s="48"/>
      <c r="AQ1009" s="48"/>
      <c r="AR1009" s="48"/>
      <c r="AS1009" s="48"/>
      <c r="AT1009" s="48"/>
      <c r="AU1009" s="48"/>
      <c r="AV1009" s="48"/>
      <c r="AW1009" s="48"/>
      <c r="AX1009" s="48"/>
      <c r="AY1009" s="48"/>
      <c r="AZ1009" s="48"/>
      <c r="BA1009" s="48"/>
      <c r="BB1009" s="48"/>
      <c r="BC1009" s="48"/>
      <c r="BD1009" s="48"/>
      <c r="BE1009" s="48"/>
      <c r="BF1009" s="48"/>
      <c r="BG1009" s="48"/>
      <c r="BH1009" s="48"/>
      <c r="BI1009" s="48"/>
      <c r="BJ1009" s="48"/>
      <c r="BK1009" s="48"/>
      <c r="BL1009" s="48"/>
      <c r="BM1009" s="48"/>
      <c r="BN1009" s="48"/>
      <c r="BO1009" s="48"/>
      <c r="BP1009" s="48"/>
      <c r="BQ1009" s="48"/>
      <c r="BR1009" s="48"/>
      <c r="BS1009" s="48"/>
      <c r="BT1009" s="48"/>
      <c r="BU1009" s="48"/>
      <c r="BV1009" s="48"/>
      <c r="BW1009" s="48"/>
      <c r="BX1009" s="48"/>
      <c r="BY1009" s="48"/>
      <c r="BZ1009" s="48"/>
      <c r="CA1009" s="48"/>
      <c r="CB1009" s="48"/>
      <c r="CC1009" s="48"/>
      <c r="CD1009" s="48"/>
      <c r="CE1009" s="48"/>
      <c r="CF1009" s="48"/>
      <c r="CG1009" s="48"/>
      <c r="CH1009" s="50"/>
      <c r="CI1009" s="52"/>
      <c r="CJ1009" s="6"/>
      <c r="CK1009" s="43"/>
    </row>
    <row r="1010" s="1" customFormat="1" ht="13.2" spans="1:89">
      <c r="A1010" s="12">
        <v>1005</v>
      </c>
      <c r="B1010" s="44">
        <v>201809</v>
      </c>
      <c r="C1010" s="45">
        <v>15</v>
      </c>
      <c r="D1010" s="46" t="s">
        <v>101</v>
      </c>
      <c r="E1010" s="47"/>
      <c r="F1010" s="47"/>
      <c r="G1010" s="47"/>
      <c r="H1010" s="47"/>
      <c r="I1010" s="47"/>
      <c r="J1010" s="47"/>
      <c r="K1010" s="48"/>
      <c r="L1010" s="48"/>
      <c r="M1010" s="48"/>
      <c r="N1010" s="48"/>
      <c r="O1010" s="48"/>
      <c r="P1010" s="48"/>
      <c r="Q1010" s="48"/>
      <c r="R1010" s="48"/>
      <c r="S1010" s="48"/>
      <c r="T1010" s="48"/>
      <c r="U1010" s="48"/>
      <c r="V1010" s="48"/>
      <c r="W1010" s="48"/>
      <c r="X1010" s="48"/>
      <c r="Y1010" s="48"/>
      <c r="Z1010" s="48"/>
      <c r="AA1010" s="48"/>
      <c r="AB1010" s="48"/>
      <c r="AC1010" s="48"/>
      <c r="AD1010" s="48"/>
      <c r="AE1010" s="48"/>
      <c r="AF1010" s="48"/>
      <c r="AG1010" s="49"/>
      <c r="AH1010" s="48"/>
      <c r="AI1010" s="48"/>
      <c r="AJ1010" s="49"/>
      <c r="AK1010" s="48"/>
      <c r="AL1010" s="50"/>
      <c r="AM1010" s="51"/>
      <c r="AN1010" s="48"/>
      <c r="AO1010" s="48"/>
      <c r="AP1010" s="48"/>
      <c r="AQ1010" s="48"/>
      <c r="AR1010" s="48"/>
      <c r="AS1010" s="48"/>
      <c r="AT1010" s="48"/>
      <c r="AU1010" s="48"/>
      <c r="AV1010" s="48"/>
      <c r="AW1010" s="48"/>
      <c r="AX1010" s="48"/>
      <c r="AY1010" s="48"/>
      <c r="AZ1010" s="48"/>
      <c r="BA1010" s="48"/>
      <c r="BB1010" s="48"/>
      <c r="BC1010" s="48"/>
      <c r="BD1010" s="48"/>
      <c r="BE1010" s="48"/>
      <c r="BF1010" s="48"/>
      <c r="BG1010" s="48"/>
      <c r="BH1010" s="48"/>
      <c r="BI1010" s="48"/>
      <c r="BJ1010" s="48"/>
      <c r="BK1010" s="48"/>
      <c r="BL1010" s="48"/>
      <c r="BM1010" s="48"/>
      <c r="BN1010" s="48"/>
      <c r="BO1010" s="48"/>
      <c r="BP1010" s="48"/>
      <c r="BQ1010" s="48"/>
      <c r="BR1010" s="48"/>
      <c r="BS1010" s="48"/>
      <c r="BT1010" s="48"/>
      <c r="BU1010" s="48"/>
      <c r="BV1010" s="48"/>
      <c r="BW1010" s="48"/>
      <c r="BX1010" s="48"/>
      <c r="BY1010" s="48"/>
      <c r="BZ1010" s="48"/>
      <c r="CA1010" s="48"/>
      <c r="CB1010" s="48"/>
      <c r="CC1010" s="48"/>
      <c r="CD1010" s="48"/>
      <c r="CE1010" s="48"/>
      <c r="CF1010" s="48"/>
      <c r="CG1010" s="48"/>
      <c r="CH1010" s="50"/>
      <c r="CI1010" s="52"/>
      <c r="CJ1010" s="6"/>
      <c r="CK1010" s="43"/>
    </row>
    <row r="1011" s="1" customFormat="1" ht="13.2" spans="1:89">
      <c r="A1011" s="12">
        <v>1006</v>
      </c>
      <c r="B1011" s="44">
        <v>201809</v>
      </c>
      <c r="C1011" s="45">
        <v>16</v>
      </c>
      <c r="D1011" s="46" t="s">
        <v>102</v>
      </c>
      <c r="E1011" s="47"/>
      <c r="F1011" s="47"/>
      <c r="G1011" s="47"/>
      <c r="H1011" s="47"/>
      <c r="I1011" s="47"/>
      <c r="J1011" s="47"/>
      <c r="K1011" s="48"/>
      <c r="L1011" s="48"/>
      <c r="M1011" s="48"/>
      <c r="N1011" s="48"/>
      <c r="O1011" s="48"/>
      <c r="P1011" s="48"/>
      <c r="Q1011" s="48"/>
      <c r="R1011" s="48"/>
      <c r="S1011" s="48"/>
      <c r="T1011" s="48"/>
      <c r="U1011" s="48"/>
      <c r="V1011" s="48"/>
      <c r="W1011" s="48"/>
      <c r="X1011" s="48"/>
      <c r="Y1011" s="48"/>
      <c r="Z1011" s="48"/>
      <c r="AA1011" s="48"/>
      <c r="AB1011" s="48"/>
      <c r="AC1011" s="48"/>
      <c r="AD1011" s="48"/>
      <c r="AE1011" s="48"/>
      <c r="AF1011" s="48"/>
      <c r="AG1011" s="49"/>
      <c r="AH1011" s="48"/>
      <c r="AI1011" s="48"/>
      <c r="AJ1011" s="49"/>
      <c r="AK1011" s="48"/>
      <c r="AL1011" s="50"/>
      <c r="AM1011" s="51"/>
      <c r="AN1011" s="48"/>
      <c r="AO1011" s="48"/>
      <c r="AP1011" s="48"/>
      <c r="AQ1011" s="48"/>
      <c r="AR1011" s="48"/>
      <c r="AS1011" s="48"/>
      <c r="AT1011" s="48"/>
      <c r="AU1011" s="48"/>
      <c r="AV1011" s="48"/>
      <c r="AW1011" s="48"/>
      <c r="AX1011" s="48"/>
      <c r="AY1011" s="48"/>
      <c r="AZ1011" s="48"/>
      <c r="BA1011" s="48"/>
      <c r="BB1011" s="48"/>
      <c r="BC1011" s="48"/>
      <c r="BD1011" s="48"/>
      <c r="BE1011" s="48"/>
      <c r="BF1011" s="48"/>
      <c r="BG1011" s="48"/>
      <c r="BH1011" s="48"/>
      <c r="BI1011" s="48"/>
      <c r="BJ1011" s="48"/>
      <c r="BK1011" s="48"/>
      <c r="BL1011" s="48"/>
      <c r="BM1011" s="48"/>
      <c r="BN1011" s="48"/>
      <c r="BO1011" s="48"/>
      <c r="BP1011" s="48"/>
      <c r="BQ1011" s="48"/>
      <c r="BR1011" s="48"/>
      <c r="BS1011" s="48"/>
      <c r="BT1011" s="48"/>
      <c r="BU1011" s="48"/>
      <c r="BV1011" s="48"/>
      <c r="BW1011" s="48"/>
      <c r="BX1011" s="48"/>
      <c r="BY1011" s="48"/>
      <c r="BZ1011" s="48"/>
      <c r="CA1011" s="48"/>
      <c r="CB1011" s="48"/>
      <c r="CC1011" s="48"/>
      <c r="CD1011" s="48"/>
      <c r="CE1011" s="48"/>
      <c r="CF1011" s="48"/>
      <c r="CG1011" s="48"/>
      <c r="CH1011" s="50"/>
      <c r="CI1011" s="52"/>
      <c r="CJ1011" s="6"/>
      <c r="CK1011" s="43"/>
    </row>
    <row r="1012" s="1" customFormat="1" ht="13.2" spans="1:89">
      <c r="A1012" s="12">
        <v>1007</v>
      </c>
      <c r="B1012" s="44">
        <v>201809</v>
      </c>
      <c r="C1012" s="45">
        <v>17</v>
      </c>
      <c r="D1012" s="46" t="s">
        <v>103</v>
      </c>
      <c r="E1012" s="47"/>
      <c r="F1012" s="47"/>
      <c r="G1012" s="47"/>
      <c r="H1012" s="47"/>
      <c r="I1012" s="47"/>
      <c r="J1012" s="47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  <c r="AA1012" s="48"/>
      <c r="AB1012" s="48"/>
      <c r="AC1012" s="48"/>
      <c r="AD1012" s="48"/>
      <c r="AE1012" s="48"/>
      <c r="AF1012" s="48"/>
      <c r="AG1012" s="49"/>
      <c r="AH1012" s="48"/>
      <c r="AI1012" s="48"/>
      <c r="AJ1012" s="49"/>
      <c r="AK1012" s="48"/>
      <c r="AL1012" s="50"/>
      <c r="AM1012" s="51"/>
      <c r="AN1012" s="48"/>
      <c r="AO1012" s="48"/>
      <c r="AP1012" s="48"/>
      <c r="AQ1012" s="48"/>
      <c r="AR1012" s="48"/>
      <c r="AS1012" s="48"/>
      <c r="AT1012" s="48"/>
      <c r="AU1012" s="48"/>
      <c r="AV1012" s="48"/>
      <c r="AW1012" s="48"/>
      <c r="AX1012" s="48"/>
      <c r="AY1012" s="48"/>
      <c r="AZ1012" s="48"/>
      <c r="BA1012" s="48"/>
      <c r="BB1012" s="48"/>
      <c r="BC1012" s="48"/>
      <c r="BD1012" s="48"/>
      <c r="BE1012" s="48"/>
      <c r="BF1012" s="48"/>
      <c r="BG1012" s="48"/>
      <c r="BH1012" s="48"/>
      <c r="BI1012" s="48"/>
      <c r="BJ1012" s="48"/>
      <c r="BK1012" s="48"/>
      <c r="BL1012" s="48"/>
      <c r="BM1012" s="48"/>
      <c r="BN1012" s="48"/>
      <c r="BO1012" s="48"/>
      <c r="BP1012" s="48"/>
      <c r="BQ1012" s="48"/>
      <c r="BR1012" s="48"/>
      <c r="BS1012" s="48"/>
      <c r="BT1012" s="48"/>
      <c r="BU1012" s="48"/>
      <c r="BV1012" s="48"/>
      <c r="BW1012" s="48"/>
      <c r="BX1012" s="48"/>
      <c r="BY1012" s="48"/>
      <c r="BZ1012" s="48"/>
      <c r="CA1012" s="48"/>
      <c r="CB1012" s="48"/>
      <c r="CC1012" s="48"/>
      <c r="CD1012" s="48"/>
      <c r="CE1012" s="48"/>
      <c r="CF1012" s="48"/>
      <c r="CG1012" s="48"/>
      <c r="CH1012" s="50"/>
      <c r="CI1012" s="52"/>
      <c r="CJ1012" s="6"/>
      <c r="CK1012" s="43"/>
    </row>
    <row r="1013" s="1" customFormat="1" ht="13.2" spans="1:89">
      <c r="A1013" s="12">
        <v>1008</v>
      </c>
      <c r="B1013" s="44">
        <v>201809</v>
      </c>
      <c r="C1013" s="45">
        <v>18</v>
      </c>
      <c r="D1013" s="46" t="s">
        <v>104</v>
      </c>
      <c r="E1013" s="47"/>
      <c r="F1013" s="47"/>
      <c r="G1013" s="47"/>
      <c r="H1013" s="47"/>
      <c r="I1013" s="47"/>
      <c r="J1013" s="47"/>
      <c r="K1013" s="48"/>
      <c r="L1013" s="48"/>
      <c r="M1013" s="48"/>
      <c r="N1013" s="48"/>
      <c r="O1013" s="48"/>
      <c r="P1013" s="48"/>
      <c r="Q1013" s="48"/>
      <c r="R1013" s="48"/>
      <c r="S1013" s="48"/>
      <c r="T1013" s="48"/>
      <c r="U1013" s="48"/>
      <c r="V1013" s="48"/>
      <c r="W1013" s="48"/>
      <c r="X1013" s="48"/>
      <c r="Y1013" s="48"/>
      <c r="Z1013" s="48"/>
      <c r="AA1013" s="48"/>
      <c r="AB1013" s="48"/>
      <c r="AC1013" s="48"/>
      <c r="AD1013" s="48"/>
      <c r="AE1013" s="48"/>
      <c r="AF1013" s="48"/>
      <c r="AG1013" s="49"/>
      <c r="AH1013" s="48"/>
      <c r="AI1013" s="48"/>
      <c r="AJ1013" s="49"/>
      <c r="AK1013" s="48"/>
      <c r="AL1013" s="50"/>
      <c r="AM1013" s="51"/>
      <c r="AN1013" s="48"/>
      <c r="AO1013" s="48"/>
      <c r="AP1013" s="48"/>
      <c r="AQ1013" s="48"/>
      <c r="AR1013" s="48"/>
      <c r="AS1013" s="48"/>
      <c r="AT1013" s="48"/>
      <c r="AU1013" s="48"/>
      <c r="AV1013" s="48"/>
      <c r="AW1013" s="48"/>
      <c r="AX1013" s="48"/>
      <c r="AY1013" s="48"/>
      <c r="AZ1013" s="48"/>
      <c r="BA1013" s="48"/>
      <c r="BB1013" s="48"/>
      <c r="BC1013" s="48"/>
      <c r="BD1013" s="48"/>
      <c r="BE1013" s="48"/>
      <c r="BF1013" s="48"/>
      <c r="BG1013" s="48"/>
      <c r="BH1013" s="48"/>
      <c r="BI1013" s="48"/>
      <c r="BJ1013" s="48"/>
      <c r="BK1013" s="48"/>
      <c r="BL1013" s="48"/>
      <c r="BM1013" s="48"/>
      <c r="BN1013" s="48"/>
      <c r="BO1013" s="48"/>
      <c r="BP1013" s="48"/>
      <c r="BQ1013" s="48"/>
      <c r="BR1013" s="48"/>
      <c r="BS1013" s="48"/>
      <c r="BT1013" s="48"/>
      <c r="BU1013" s="48"/>
      <c r="BV1013" s="48"/>
      <c r="BW1013" s="48"/>
      <c r="BX1013" s="48"/>
      <c r="BY1013" s="48"/>
      <c r="BZ1013" s="48"/>
      <c r="CA1013" s="48"/>
      <c r="CB1013" s="48"/>
      <c r="CC1013" s="48"/>
      <c r="CD1013" s="48"/>
      <c r="CE1013" s="48"/>
      <c r="CF1013" s="48"/>
      <c r="CG1013" s="48"/>
      <c r="CH1013" s="50"/>
      <c r="CI1013" s="52"/>
      <c r="CJ1013" s="6"/>
      <c r="CK1013" s="43"/>
    </row>
    <row r="1014" s="1" customFormat="1" ht="13.2" spans="1:89">
      <c r="A1014" s="12">
        <v>1009</v>
      </c>
      <c r="B1014" s="44">
        <v>201809</v>
      </c>
      <c r="C1014" s="45">
        <v>19</v>
      </c>
      <c r="D1014" s="46" t="s">
        <v>105</v>
      </c>
      <c r="E1014" s="47"/>
      <c r="F1014" s="47"/>
      <c r="G1014" s="47"/>
      <c r="H1014" s="47"/>
      <c r="I1014" s="47"/>
      <c r="J1014" s="47"/>
      <c r="K1014" s="48"/>
      <c r="L1014" s="48"/>
      <c r="M1014" s="48"/>
      <c r="N1014" s="48"/>
      <c r="O1014" s="48"/>
      <c r="P1014" s="48"/>
      <c r="Q1014" s="48"/>
      <c r="R1014" s="48"/>
      <c r="S1014" s="48"/>
      <c r="T1014" s="48"/>
      <c r="U1014" s="48"/>
      <c r="V1014" s="48"/>
      <c r="W1014" s="48"/>
      <c r="X1014" s="48"/>
      <c r="Y1014" s="48"/>
      <c r="Z1014" s="48"/>
      <c r="AA1014" s="48"/>
      <c r="AB1014" s="48"/>
      <c r="AC1014" s="48"/>
      <c r="AD1014" s="48"/>
      <c r="AE1014" s="48"/>
      <c r="AF1014" s="48"/>
      <c r="AG1014" s="49"/>
      <c r="AH1014" s="48"/>
      <c r="AI1014" s="48"/>
      <c r="AJ1014" s="49"/>
      <c r="AK1014" s="48"/>
      <c r="AL1014" s="50"/>
      <c r="AM1014" s="51"/>
      <c r="AN1014" s="48"/>
      <c r="AO1014" s="48"/>
      <c r="AP1014" s="48"/>
      <c r="AQ1014" s="48"/>
      <c r="AR1014" s="48"/>
      <c r="AS1014" s="48"/>
      <c r="AT1014" s="48"/>
      <c r="AU1014" s="48"/>
      <c r="AV1014" s="48"/>
      <c r="AW1014" s="48"/>
      <c r="AX1014" s="48"/>
      <c r="AY1014" s="48"/>
      <c r="AZ1014" s="48"/>
      <c r="BA1014" s="48"/>
      <c r="BB1014" s="48"/>
      <c r="BC1014" s="48"/>
      <c r="BD1014" s="48"/>
      <c r="BE1014" s="48"/>
      <c r="BF1014" s="48"/>
      <c r="BG1014" s="48"/>
      <c r="BH1014" s="48"/>
      <c r="BI1014" s="48"/>
      <c r="BJ1014" s="48"/>
      <c r="BK1014" s="48"/>
      <c r="BL1014" s="48"/>
      <c r="BM1014" s="48"/>
      <c r="BN1014" s="48"/>
      <c r="BO1014" s="48"/>
      <c r="BP1014" s="48"/>
      <c r="BQ1014" s="48"/>
      <c r="BR1014" s="48"/>
      <c r="BS1014" s="48"/>
      <c r="BT1014" s="48"/>
      <c r="BU1014" s="48"/>
      <c r="BV1014" s="48"/>
      <c r="BW1014" s="48"/>
      <c r="BX1014" s="48"/>
      <c r="BY1014" s="48"/>
      <c r="BZ1014" s="48"/>
      <c r="CA1014" s="48"/>
      <c r="CB1014" s="48"/>
      <c r="CC1014" s="48"/>
      <c r="CD1014" s="48"/>
      <c r="CE1014" s="48"/>
      <c r="CF1014" s="48"/>
      <c r="CG1014" s="48"/>
      <c r="CH1014" s="50"/>
      <c r="CI1014" s="52"/>
      <c r="CJ1014" s="6"/>
      <c r="CK1014" s="43"/>
    </row>
    <row r="1015" s="1" customFormat="1" ht="13.2" spans="1:89">
      <c r="A1015" s="12">
        <v>1010</v>
      </c>
      <c r="B1015" s="44">
        <v>201809</v>
      </c>
      <c r="C1015" s="45">
        <v>20</v>
      </c>
      <c r="D1015" s="46" t="s">
        <v>106</v>
      </c>
      <c r="E1015" s="47"/>
      <c r="F1015" s="47"/>
      <c r="G1015" s="47"/>
      <c r="H1015" s="47"/>
      <c r="I1015" s="47"/>
      <c r="J1015" s="47"/>
      <c r="K1015" s="48"/>
      <c r="L1015" s="48"/>
      <c r="M1015" s="48"/>
      <c r="N1015" s="48"/>
      <c r="O1015" s="48"/>
      <c r="P1015" s="48"/>
      <c r="Q1015" s="48"/>
      <c r="R1015" s="48"/>
      <c r="S1015" s="48"/>
      <c r="T1015" s="48"/>
      <c r="U1015" s="48"/>
      <c r="V1015" s="48"/>
      <c r="W1015" s="48"/>
      <c r="X1015" s="48"/>
      <c r="Y1015" s="48"/>
      <c r="Z1015" s="48"/>
      <c r="AA1015" s="48"/>
      <c r="AB1015" s="48"/>
      <c r="AC1015" s="48"/>
      <c r="AD1015" s="48"/>
      <c r="AE1015" s="48"/>
      <c r="AF1015" s="48"/>
      <c r="AG1015" s="49"/>
      <c r="AH1015" s="48"/>
      <c r="AI1015" s="48"/>
      <c r="AJ1015" s="49"/>
      <c r="AK1015" s="48"/>
      <c r="AL1015" s="50"/>
      <c r="AM1015" s="51"/>
      <c r="AN1015" s="48"/>
      <c r="AO1015" s="48"/>
      <c r="AP1015" s="48"/>
      <c r="AQ1015" s="48"/>
      <c r="AR1015" s="48"/>
      <c r="AS1015" s="48"/>
      <c r="AT1015" s="48"/>
      <c r="AU1015" s="48"/>
      <c r="AV1015" s="48"/>
      <c r="AW1015" s="48"/>
      <c r="AX1015" s="48"/>
      <c r="AY1015" s="48"/>
      <c r="AZ1015" s="48"/>
      <c r="BA1015" s="48"/>
      <c r="BB1015" s="48"/>
      <c r="BC1015" s="48"/>
      <c r="BD1015" s="48"/>
      <c r="BE1015" s="48"/>
      <c r="BF1015" s="48"/>
      <c r="BG1015" s="48"/>
      <c r="BH1015" s="48"/>
      <c r="BI1015" s="48"/>
      <c r="BJ1015" s="48"/>
      <c r="BK1015" s="48"/>
      <c r="BL1015" s="48"/>
      <c r="BM1015" s="48"/>
      <c r="BN1015" s="48"/>
      <c r="BO1015" s="48"/>
      <c r="BP1015" s="48"/>
      <c r="BQ1015" s="48"/>
      <c r="BR1015" s="48"/>
      <c r="BS1015" s="48"/>
      <c r="BT1015" s="48"/>
      <c r="BU1015" s="48"/>
      <c r="BV1015" s="48"/>
      <c r="BW1015" s="48"/>
      <c r="BX1015" s="48"/>
      <c r="BY1015" s="48"/>
      <c r="BZ1015" s="48"/>
      <c r="CA1015" s="48"/>
      <c r="CB1015" s="48"/>
      <c r="CC1015" s="48"/>
      <c r="CD1015" s="48"/>
      <c r="CE1015" s="48"/>
      <c r="CF1015" s="48"/>
      <c r="CG1015" s="48"/>
      <c r="CH1015" s="50"/>
      <c r="CI1015" s="52"/>
      <c r="CJ1015" s="6"/>
      <c r="CK1015" s="43"/>
    </row>
    <row r="1016" s="1" customFormat="1" ht="13.2" spans="1:89">
      <c r="A1016" s="12">
        <v>1011</v>
      </c>
      <c r="B1016" s="44">
        <v>201809</v>
      </c>
      <c r="C1016" s="45">
        <v>21</v>
      </c>
      <c r="D1016" s="46" t="s">
        <v>107</v>
      </c>
      <c r="E1016" s="47"/>
      <c r="F1016" s="47"/>
      <c r="G1016" s="47"/>
      <c r="H1016" s="47"/>
      <c r="I1016" s="47"/>
      <c r="J1016" s="47"/>
      <c r="K1016" s="48"/>
      <c r="L1016" s="48"/>
      <c r="M1016" s="48"/>
      <c r="N1016" s="48"/>
      <c r="O1016" s="48"/>
      <c r="P1016" s="48"/>
      <c r="Q1016" s="48"/>
      <c r="R1016" s="48"/>
      <c r="S1016" s="48"/>
      <c r="T1016" s="48"/>
      <c r="U1016" s="48"/>
      <c r="V1016" s="48"/>
      <c r="W1016" s="48"/>
      <c r="X1016" s="48"/>
      <c r="Y1016" s="48"/>
      <c r="Z1016" s="48"/>
      <c r="AA1016" s="48"/>
      <c r="AB1016" s="48"/>
      <c r="AC1016" s="48"/>
      <c r="AD1016" s="48"/>
      <c r="AE1016" s="48"/>
      <c r="AF1016" s="48"/>
      <c r="AG1016" s="49"/>
      <c r="AH1016" s="48"/>
      <c r="AI1016" s="48"/>
      <c r="AJ1016" s="49"/>
      <c r="AK1016" s="48"/>
      <c r="AL1016" s="50"/>
      <c r="AM1016" s="51"/>
      <c r="AN1016" s="48"/>
      <c r="AO1016" s="48"/>
      <c r="AP1016" s="48"/>
      <c r="AQ1016" s="48"/>
      <c r="AR1016" s="48"/>
      <c r="AS1016" s="48"/>
      <c r="AT1016" s="48"/>
      <c r="AU1016" s="48"/>
      <c r="AV1016" s="48"/>
      <c r="AW1016" s="48"/>
      <c r="AX1016" s="48"/>
      <c r="AY1016" s="48"/>
      <c r="AZ1016" s="48"/>
      <c r="BA1016" s="48"/>
      <c r="BB1016" s="48"/>
      <c r="BC1016" s="48"/>
      <c r="BD1016" s="48"/>
      <c r="BE1016" s="48"/>
      <c r="BF1016" s="48"/>
      <c r="BG1016" s="48"/>
      <c r="BH1016" s="48"/>
      <c r="BI1016" s="48"/>
      <c r="BJ1016" s="48"/>
      <c r="BK1016" s="48"/>
      <c r="BL1016" s="48"/>
      <c r="BM1016" s="48"/>
      <c r="BN1016" s="48"/>
      <c r="BO1016" s="48"/>
      <c r="BP1016" s="48"/>
      <c r="BQ1016" s="48"/>
      <c r="BR1016" s="48"/>
      <c r="BS1016" s="48"/>
      <c r="BT1016" s="48"/>
      <c r="BU1016" s="48"/>
      <c r="BV1016" s="48"/>
      <c r="BW1016" s="48"/>
      <c r="BX1016" s="48"/>
      <c r="BY1016" s="48"/>
      <c r="BZ1016" s="48"/>
      <c r="CA1016" s="48"/>
      <c r="CB1016" s="48"/>
      <c r="CC1016" s="48"/>
      <c r="CD1016" s="48"/>
      <c r="CE1016" s="48"/>
      <c r="CF1016" s="48"/>
      <c r="CG1016" s="48"/>
      <c r="CH1016" s="50"/>
      <c r="CI1016" s="52"/>
      <c r="CJ1016" s="6"/>
      <c r="CK1016" s="43"/>
    </row>
    <row r="1017" s="1" customFormat="1" ht="13.2" spans="1:89">
      <c r="A1017" s="12">
        <v>1012</v>
      </c>
      <c r="B1017" s="44">
        <v>201809</v>
      </c>
      <c r="C1017" s="45">
        <v>22</v>
      </c>
      <c r="D1017" s="46" t="s">
        <v>108</v>
      </c>
      <c r="E1017" s="47"/>
      <c r="F1017" s="47"/>
      <c r="G1017" s="47"/>
      <c r="H1017" s="47"/>
      <c r="I1017" s="47"/>
      <c r="J1017" s="47"/>
      <c r="K1017" s="48"/>
      <c r="L1017" s="48"/>
      <c r="M1017" s="48"/>
      <c r="N1017" s="48"/>
      <c r="O1017" s="48"/>
      <c r="P1017" s="48"/>
      <c r="Q1017" s="48"/>
      <c r="R1017" s="48"/>
      <c r="S1017" s="48"/>
      <c r="T1017" s="48"/>
      <c r="U1017" s="48"/>
      <c r="V1017" s="48"/>
      <c r="W1017" s="48"/>
      <c r="X1017" s="48"/>
      <c r="Y1017" s="48"/>
      <c r="Z1017" s="48"/>
      <c r="AA1017" s="48"/>
      <c r="AB1017" s="48"/>
      <c r="AC1017" s="48"/>
      <c r="AD1017" s="48"/>
      <c r="AE1017" s="48"/>
      <c r="AF1017" s="48"/>
      <c r="AG1017" s="49"/>
      <c r="AH1017" s="48"/>
      <c r="AI1017" s="48"/>
      <c r="AJ1017" s="49"/>
      <c r="AK1017" s="48"/>
      <c r="AL1017" s="50"/>
      <c r="AM1017" s="51"/>
      <c r="AN1017" s="48"/>
      <c r="AO1017" s="48"/>
      <c r="AP1017" s="48"/>
      <c r="AQ1017" s="48"/>
      <c r="AR1017" s="48"/>
      <c r="AS1017" s="48"/>
      <c r="AT1017" s="48"/>
      <c r="AU1017" s="48"/>
      <c r="AV1017" s="48"/>
      <c r="AW1017" s="48"/>
      <c r="AX1017" s="48"/>
      <c r="AY1017" s="48"/>
      <c r="AZ1017" s="48"/>
      <c r="BA1017" s="48"/>
      <c r="BB1017" s="48"/>
      <c r="BC1017" s="48"/>
      <c r="BD1017" s="48"/>
      <c r="BE1017" s="48"/>
      <c r="BF1017" s="48"/>
      <c r="BG1017" s="48"/>
      <c r="BH1017" s="48"/>
      <c r="BI1017" s="48"/>
      <c r="BJ1017" s="48"/>
      <c r="BK1017" s="48"/>
      <c r="BL1017" s="48"/>
      <c r="BM1017" s="48"/>
      <c r="BN1017" s="48"/>
      <c r="BO1017" s="48"/>
      <c r="BP1017" s="48"/>
      <c r="BQ1017" s="48"/>
      <c r="BR1017" s="48"/>
      <c r="BS1017" s="48"/>
      <c r="BT1017" s="48"/>
      <c r="BU1017" s="48"/>
      <c r="BV1017" s="48"/>
      <c r="BW1017" s="48"/>
      <c r="BX1017" s="48"/>
      <c r="BY1017" s="48"/>
      <c r="BZ1017" s="48"/>
      <c r="CA1017" s="48"/>
      <c r="CB1017" s="48"/>
      <c r="CC1017" s="48"/>
      <c r="CD1017" s="48"/>
      <c r="CE1017" s="48"/>
      <c r="CF1017" s="48"/>
      <c r="CG1017" s="48"/>
      <c r="CH1017" s="50"/>
      <c r="CI1017" s="52"/>
      <c r="CJ1017" s="6"/>
      <c r="CK1017" s="43"/>
    </row>
    <row r="1018" s="1" customFormat="1" ht="13.2" spans="1:89">
      <c r="A1018" s="12">
        <v>1013</v>
      </c>
      <c r="B1018" s="44">
        <v>201809</v>
      </c>
      <c r="C1018" s="45">
        <v>23</v>
      </c>
      <c r="D1018" s="46" t="s">
        <v>109</v>
      </c>
      <c r="E1018" s="47"/>
      <c r="F1018" s="47"/>
      <c r="G1018" s="47"/>
      <c r="H1018" s="47"/>
      <c r="I1018" s="47"/>
      <c r="J1018" s="47"/>
      <c r="K1018" s="48"/>
      <c r="L1018" s="48"/>
      <c r="M1018" s="48"/>
      <c r="N1018" s="48"/>
      <c r="O1018" s="48"/>
      <c r="P1018" s="48"/>
      <c r="Q1018" s="48"/>
      <c r="R1018" s="48"/>
      <c r="S1018" s="48"/>
      <c r="T1018" s="48"/>
      <c r="U1018" s="48"/>
      <c r="V1018" s="48"/>
      <c r="W1018" s="48"/>
      <c r="X1018" s="48"/>
      <c r="Y1018" s="48"/>
      <c r="Z1018" s="48"/>
      <c r="AA1018" s="48"/>
      <c r="AB1018" s="48"/>
      <c r="AC1018" s="48"/>
      <c r="AD1018" s="48"/>
      <c r="AE1018" s="48"/>
      <c r="AF1018" s="48"/>
      <c r="AG1018" s="49"/>
      <c r="AH1018" s="48"/>
      <c r="AI1018" s="48"/>
      <c r="AJ1018" s="49"/>
      <c r="AK1018" s="48"/>
      <c r="AL1018" s="50"/>
      <c r="AM1018" s="51"/>
      <c r="AN1018" s="48"/>
      <c r="AO1018" s="48"/>
      <c r="AP1018" s="48"/>
      <c r="AQ1018" s="48"/>
      <c r="AR1018" s="48"/>
      <c r="AS1018" s="48"/>
      <c r="AT1018" s="48"/>
      <c r="AU1018" s="48"/>
      <c r="AV1018" s="48"/>
      <c r="AW1018" s="48"/>
      <c r="AX1018" s="48"/>
      <c r="AY1018" s="48"/>
      <c r="AZ1018" s="48"/>
      <c r="BA1018" s="48"/>
      <c r="BB1018" s="48"/>
      <c r="BC1018" s="48"/>
      <c r="BD1018" s="48"/>
      <c r="BE1018" s="48"/>
      <c r="BF1018" s="48"/>
      <c r="BG1018" s="48"/>
      <c r="BH1018" s="48"/>
      <c r="BI1018" s="48"/>
      <c r="BJ1018" s="48"/>
      <c r="BK1018" s="48"/>
      <c r="BL1018" s="48"/>
      <c r="BM1018" s="48"/>
      <c r="BN1018" s="48"/>
      <c r="BO1018" s="48"/>
      <c r="BP1018" s="48"/>
      <c r="BQ1018" s="48"/>
      <c r="BR1018" s="48"/>
      <c r="BS1018" s="48"/>
      <c r="BT1018" s="48"/>
      <c r="BU1018" s="48"/>
      <c r="BV1018" s="48"/>
      <c r="BW1018" s="48"/>
      <c r="BX1018" s="48"/>
      <c r="BY1018" s="48"/>
      <c r="BZ1018" s="48"/>
      <c r="CA1018" s="48"/>
      <c r="CB1018" s="48"/>
      <c r="CC1018" s="48"/>
      <c r="CD1018" s="48"/>
      <c r="CE1018" s="48"/>
      <c r="CF1018" s="48"/>
      <c r="CG1018" s="48"/>
      <c r="CH1018" s="50"/>
      <c r="CI1018" s="52"/>
      <c r="CJ1018" s="6"/>
      <c r="CK1018" s="43"/>
    </row>
    <row r="1019" s="1" customFormat="1" ht="13.2" spans="1:89">
      <c r="A1019" s="12">
        <v>1014</v>
      </c>
      <c r="B1019" s="44">
        <v>201809</v>
      </c>
      <c r="C1019" s="45">
        <v>24</v>
      </c>
      <c r="D1019" s="46" t="s">
        <v>110</v>
      </c>
      <c r="E1019" s="47"/>
      <c r="F1019" s="47"/>
      <c r="G1019" s="47"/>
      <c r="H1019" s="47"/>
      <c r="I1019" s="47"/>
      <c r="J1019" s="47"/>
      <c r="K1019" s="48"/>
      <c r="L1019" s="48"/>
      <c r="M1019" s="48"/>
      <c r="N1019" s="48"/>
      <c r="O1019" s="48"/>
      <c r="P1019" s="48"/>
      <c r="Q1019" s="48"/>
      <c r="R1019" s="48"/>
      <c r="S1019" s="48"/>
      <c r="T1019" s="48"/>
      <c r="U1019" s="48"/>
      <c r="V1019" s="48"/>
      <c r="W1019" s="48"/>
      <c r="X1019" s="48"/>
      <c r="Y1019" s="48"/>
      <c r="Z1019" s="48"/>
      <c r="AA1019" s="48"/>
      <c r="AB1019" s="48"/>
      <c r="AC1019" s="48"/>
      <c r="AD1019" s="48"/>
      <c r="AE1019" s="48"/>
      <c r="AF1019" s="48"/>
      <c r="AG1019" s="49"/>
      <c r="AH1019" s="48"/>
      <c r="AI1019" s="48"/>
      <c r="AJ1019" s="49"/>
      <c r="AK1019" s="48"/>
      <c r="AL1019" s="50"/>
      <c r="AM1019" s="51"/>
      <c r="AN1019" s="48"/>
      <c r="AO1019" s="48"/>
      <c r="AP1019" s="48"/>
      <c r="AQ1019" s="48"/>
      <c r="AR1019" s="48"/>
      <c r="AS1019" s="48"/>
      <c r="AT1019" s="48"/>
      <c r="AU1019" s="48"/>
      <c r="AV1019" s="48"/>
      <c r="AW1019" s="48"/>
      <c r="AX1019" s="48"/>
      <c r="AY1019" s="48"/>
      <c r="AZ1019" s="48"/>
      <c r="BA1019" s="48"/>
      <c r="BB1019" s="48"/>
      <c r="BC1019" s="48"/>
      <c r="BD1019" s="48"/>
      <c r="BE1019" s="48"/>
      <c r="BF1019" s="48"/>
      <c r="BG1019" s="48"/>
      <c r="BH1019" s="48"/>
      <c r="BI1019" s="48"/>
      <c r="BJ1019" s="48"/>
      <c r="BK1019" s="48"/>
      <c r="BL1019" s="48"/>
      <c r="BM1019" s="48"/>
      <c r="BN1019" s="48"/>
      <c r="BO1019" s="48"/>
      <c r="BP1019" s="48"/>
      <c r="BQ1019" s="48"/>
      <c r="BR1019" s="48"/>
      <c r="BS1019" s="48"/>
      <c r="BT1019" s="48"/>
      <c r="BU1019" s="48"/>
      <c r="BV1019" s="48"/>
      <c r="BW1019" s="48"/>
      <c r="BX1019" s="48"/>
      <c r="BY1019" s="48"/>
      <c r="BZ1019" s="48"/>
      <c r="CA1019" s="48"/>
      <c r="CB1019" s="48"/>
      <c r="CC1019" s="48"/>
      <c r="CD1019" s="48"/>
      <c r="CE1019" s="48"/>
      <c r="CF1019" s="48"/>
      <c r="CG1019" s="48"/>
      <c r="CH1019" s="50"/>
      <c r="CI1019" s="52"/>
      <c r="CJ1019" s="6"/>
      <c r="CK1019" s="43"/>
    </row>
    <row r="1020" s="1" customFormat="1" ht="13.2" spans="1:89">
      <c r="A1020" s="12">
        <v>1015</v>
      </c>
      <c r="B1020" s="44">
        <v>201809</v>
      </c>
      <c r="C1020" s="45">
        <v>25</v>
      </c>
      <c r="D1020" s="46" t="s">
        <v>111</v>
      </c>
      <c r="E1020" s="47"/>
      <c r="F1020" s="47"/>
      <c r="G1020" s="47"/>
      <c r="H1020" s="47"/>
      <c r="I1020" s="47"/>
      <c r="J1020" s="47"/>
      <c r="K1020" s="48"/>
      <c r="L1020" s="48"/>
      <c r="M1020" s="48"/>
      <c r="N1020" s="48"/>
      <c r="O1020" s="48"/>
      <c r="P1020" s="48"/>
      <c r="Q1020" s="48"/>
      <c r="R1020" s="48"/>
      <c r="S1020" s="48"/>
      <c r="T1020" s="48"/>
      <c r="U1020" s="48"/>
      <c r="V1020" s="48"/>
      <c r="W1020" s="48"/>
      <c r="X1020" s="48"/>
      <c r="Y1020" s="48"/>
      <c r="Z1020" s="48"/>
      <c r="AA1020" s="48"/>
      <c r="AB1020" s="48"/>
      <c r="AC1020" s="48"/>
      <c r="AD1020" s="48"/>
      <c r="AE1020" s="48"/>
      <c r="AF1020" s="48"/>
      <c r="AG1020" s="49"/>
      <c r="AH1020" s="48"/>
      <c r="AI1020" s="48"/>
      <c r="AJ1020" s="49"/>
      <c r="AK1020" s="48"/>
      <c r="AL1020" s="50"/>
      <c r="AM1020" s="51"/>
      <c r="AN1020" s="48"/>
      <c r="AO1020" s="48"/>
      <c r="AP1020" s="48"/>
      <c r="AQ1020" s="48"/>
      <c r="AR1020" s="48"/>
      <c r="AS1020" s="48"/>
      <c r="AT1020" s="48"/>
      <c r="AU1020" s="48"/>
      <c r="AV1020" s="48"/>
      <c r="AW1020" s="48"/>
      <c r="AX1020" s="48"/>
      <c r="AY1020" s="48"/>
      <c r="AZ1020" s="48"/>
      <c r="BA1020" s="48"/>
      <c r="BB1020" s="48"/>
      <c r="BC1020" s="48"/>
      <c r="BD1020" s="48"/>
      <c r="BE1020" s="48"/>
      <c r="BF1020" s="48"/>
      <c r="BG1020" s="48"/>
      <c r="BH1020" s="48"/>
      <c r="BI1020" s="48"/>
      <c r="BJ1020" s="48"/>
      <c r="BK1020" s="48"/>
      <c r="BL1020" s="48"/>
      <c r="BM1020" s="48"/>
      <c r="BN1020" s="48"/>
      <c r="BO1020" s="48"/>
      <c r="BP1020" s="48"/>
      <c r="BQ1020" s="48"/>
      <c r="BR1020" s="48"/>
      <c r="BS1020" s="48"/>
      <c r="BT1020" s="48"/>
      <c r="BU1020" s="48"/>
      <c r="BV1020" s="48"/>
      <c r="BW1020" s="48"/>
      <c r="BX1020" s="48"/>
      <c r="BY1020" s="48"/>
      <c r="BZ1020" s="48"/>
      <c r="CA1020" s="48"/>
      <c r="CB1020" s="48"/>
      <c r="CC1020" s="48"/>
      <c r="CD1020" s="48"/>
      <c r="CE1020" s="48"/>
      <c r="CF1020" s="48"/>
      <c r="CG1020" s="48"/>
      <c r="CH1020" s="50"/>
      <c r="CI1020" s="52"/>
      <c r="CJ1020" s="6"/>
      <c r="CK1020" s="43"/>
    </row>
    <row r="1021" s="1" customFormat="1" ht="13.2" spans="1:89">
      <c r="A1021" s="12">
        <v>1016</v>
      </c>
      <c r="B1021" s="44">
        <v>201809</v>
      </c>
      <c r="C1021" s="45">
        <v>26</v>
      </c>
      <c r="D1021" s="46" t="s">
        <v>112</v>
      </c>
      <c r="E1021" s="47"/>
      <c r="F1021" s="47"/>
      <c r="G1021" s="47"/>
      <c r="H1021" s="47"/>
      <c r="I1021" s="47"/>
      <c r="J1021" s="47"/>
      <c r="K1021" s="48"/>
      <c r="L1021" s="48"/>
      <c r="M1021" s="48"/>
      <c r="N1021" s="48"/>
      <c r="O1021" s="48"/>
      <c r="P1021" s="48"/>
      <c r="Q1021" s="48"/>
      <c r="R1021" s="48"/>
      <c r="S1021" s="48"/>
      <c r="T1021" s="48"/>
      <c r="U1021" s="48"/>
      <c r="V1021" s="48"/>
      <c r="W1021" s="48"/>
      <c r="X1021" s="48"/>
      <c r="Y1021" s="48"/>
      <c r="Z1021" s="48"/>
      <c r="AA1021" s="48"/>
      <c r="AB1021" s="48"/>
      <c r="AC1021" s="48"/>
      <c r="AD1021" s="48"/>
      <c r="AE1021" s="48"/>
      <c r="AF1021" s="48"/>
      <c r="AG1021" s="49"/>
      <c r="AH1021" s="48"/>
      <c r="AI1021" s="48"/>
      <c r="AJ1021" s="49"/>
      <c r="AK1021" s="48"/>
      <c r="AL1021" s="50"/>
      <c r="AM1021" s="51"/>
      <c r="AN1021" s="48"/>
      <c r="AO1021" s="48"/>
      <c r="AP1021" s="48"/>
      <c r="AQ1021" s="48"/>
      <c r="AR1021" s="48"/>
      <c r="AS1021" s="48"/>
      <c r="AT1021" s="48"/>
      <c r="AU1021" s="48"/>
      <c r="AV1021" s="48"/>
      <c r="AW1021" s="48"/>
      <c r="AX1021" s="48"/>
      <c r="AY1021" s="48"/>
      <c r="AZ1021" s="48"/>
      <c r="BA1021" s="48"/>
      <c r="BB1021" s="48"/>
      <c r="BC1021" s="48"/>
      <c r="BD1021" s="48"/>
      <c r="BE1021" s="48"/>
      <c r="BF1021" s="48"/>
      <c r="BG1021" s="48"/>
      <c r="BH1021" s="48"/>
      <c r="BI1021" s="48"/>
      <c r="BJ1021" s="48"/>
      <c r="BK1021" s="48"/>
      <c r="BL1021" s="48"/>
      <c r="BM1021" s="48"/>
      <c r="BN1021" s="48"/>
      <c r="BO1021" s="48"/>
      <c r="BP1021" s="48"/>
      <c r="BQ1021" s="48"/>
      <c r="BR1021" s="48"/>
      <c r="BS1021" s="48"/>
      <c r="BT1021" s="48"/>
      <c r="BU1021" s="48"/>
      <c r="BV1021" s="48"/>
      <c r="BW1021" s="48"/>
      <c r="BX1021" s="48"/>
      <c r="BY1021" s="48"/>
      <c r="BZ1021" s="48"/>
      <c r="CA1021" s="48"/>
      <c r="CB1021" s="48"/>
      <c r="CC1021" s="48"/>
      <c r="CD1021" s="48"/>
      <c r="CE1021" s="48"/>
      <c r="CF1021" s="48"/>
      <c r="CG1021" s="48"/>
      <c r="CH1021" s="50"/>
      <c r="CI1021" s="52"/>
      <c r="CJ1021" s="6"/>
      <c r="CK1021" s="43"/>
    </row>
    <row r="1022" s="1" customFormat="1" ht="13.2" spans="1:89">
      <c r="A1022" s="12">
        <v>1017</v>
      </c>
      <c r="B1022" s="44">
        <v>201809</v>
      </c>
      <c r="C1022" s="45">
        <v>27</v>
      </c>
      <c r="D1022" s="46" t="s">
        <v>113</v>
      </c>
      <c r="E1022" s="47"/>
      <c r="F1022" s="47"/>
      <c r="G1022" s="47"/>
      <c r="H1022" s="47"/>
      <c r="I1022" s="47"/>
      <c r="J1022" s="47"/>
      <c r="K1022" s="48"/>
      <c r="L1022" s="48"/>
      <c r="M1022" s="48"/>
      <c r="N1022" s="48"/>
      <c r="O1022" s="48"/>
      <c r="P1022" s="48"/>
      <c r="Q1022" s="48"/>
      <c r="R1022" s="48"/>
      <c r="S1022" s="48"/>
      <c r="T1022" s="48"/>
      <c r="U1022" s="48"/>
      <c r="V1022" s="48"/>
      <c r="W1022" s="48"/>
      <c r="X1022" s="48"/>
      <c r="Y1022" s="48"/>
      <c r="Z1022" s="48"/>
      <c r="AA1022" s="48"/>
      <c r="AB1022" s="48"/>
      <c r="AC1022" s="48"/>
      <c r="AD1022" s="48"/>
      <c r="AE1022" s="48"/>
      <c r="AF1022" s="48"/>
      <c r="AG1022" s="49"/>
      <c r="AH1022" s="48"/>
      <c r="AI1022" s="48"/>
      <c r="AJ1022" s="49"/>
      <c r="AK1022" s="48"/>
      <c r="AL1022" s="50"/>
      <c r="AM1022" s="51"/>
      <c r="AN1022" s="48"/>
      <c r="AO1022" s="48"/>
      <c r="AP1022" s="48"/>
      <c r="AQ1022" s="48"/>
      <c r="AR1022" s="48"/>
      <c r="AS1022" s="48"/>
      <c r="AT1022" s="48"/>
      <c r="AU1022" s="48"/>
      <c r="AV1022" s="48"/>
      <c r="AW1022" s="48"/>
      <c r="AX1022" s="48"/>
      <c r="AY1022" s="48"/>
      <c r="AZ1022" s="48"/>
      <c r="BA1022" s="48"/>
      <c r="BB1022" s="48"/>
      <c r="BC1022" s="48"/>
      <c r="BD1022" s="48"/>
      <c r="BE1022" s="48"/>
      <c r="BF1022" s="48"/>
      <c r="BG1022" s="48"/>
      <c r="BH1022" s="48"/>
      <c r="BI1022" s="48"/>
      <c r="BJ1022" s="48"/>
      <c r="BK1022" s="48"/>
      <c r="BL1022" s="48"/>
      <c r="BM1022" s="48"/>
      <c r="BN1022" s="48"/>
      <c r="BO1022" s="48"/>
      <c r="BP1022" s="48"/>
      <c r="BQ1022" s="48"/>
      <c r="BR1022" s="48"/>
      <c r="BS1022" s="48"/>
      <c r="BT1022" s="48"/>
      <c r="BU1022" s="48"/>
      <c r="BV1022" s="48"/>
      <c r="BW1022" s="48"/>
      <c r="BX1022" s="48"/>
      <c r="BY1022" s="48"/>
      <c r="BZ1022" s="48"/>
      <c r="CA1022" s="48"/>
      <c r="CB1022" s="48"/>
      <c r="CC1022" s="48"/>
      <c r="CD1022" s="48"/>
      <c r="CE1022" s="48"/>
      <c r="CF1022" s="48"/>
      <c r="CG1022" s="48"/>
      <c r="CH1022" s="50"/>
      <c r="CI1022" s="52"/>
      <c r="CJ1022" s="6"/>
      <c r="CK1022" s="43"/>
    </row>
    <row r="1023" s="1" customFormat="1" ht="13.2" spans="1:89">
      <c r="A1023" s="12">
        <v>1018</v>
      </c>
      <c r="B1023" s="44">
        <v>201809</v>
      </c>
      <c r="C1023" s="45">
        <v>28</v>
      </c>
      <c r="D1023" s="46" t="s">
        <v>114</v>
      </c>
      <c r="E1023" s="47"/>
      <c r="F1023" s="47"/>
      <c r="G1023" s="47"/>
      <c r="H1023" s="47"/>
      <c r="I1023" s="47"/>
      <c r="J1023" s="47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  <c r="AA1023" s="48"/>
      <c r="AB1023" s="48"/>
      <c r="AC1023" s="48"/>
      <c r="AD1023" s="48"/>
      <c r="AE1023" s="48"/>
      <c r="AF1023" s="48"/>
      <c r="AG1023" s="49"/>
      <c r="AH1023" s="48"/>
      <c r="AI1023" s="48"/>
      <c r="AJ1023" s="49"/>
      <c r="AK1023" s="48"/>
      <c r="AL1023" s="50"/>
      <c r="AM1023" s="51"/>
      <c r="AN1023" s="48"/>
      <c r="AO1023" s="48"/>
      <c r="AP1023" s="48"/>
      <c r="AQ1023" s="48"/>
      <c r="AR1023" s="48"/>
      <c r="AS1023" s="48"/>
      <c r="AT1023" s="48"/>
      <c r="AU1023" s="48"/>
      <c r="AV1023" s="48"/>
      <c r="AW1023" s="48"/>
      <c r="AX1023" s="48"/>
      <c r="AY1023" s="48"/>
      <c r="AZ1023" s="48"/>
      <c r="BA1023" s="48"/>
      <c r="BB1023" s="48"/>
      <c r="BC1023" s="48"/>
      <c r="BD1023" s="48"/>
      <c r="BE1023" s="48"/>
      <c r="BF1023" s="48"/>
      <c r="BG1023" s="48"/>
      <c r="BH1023" s="48"/>
      <c r="BI1023" s="48"/>
      <c r="BJ1023" s="48"/>
      <c r="BK1023" s="48"/>
      <c r="BL1023" s="48"/>
      <c r="BM1023" s="48"/>
      <c r="BN1023" s="48"/>
      <c r="BO1023" s="48"/>
      <c r="BP1023" s="48"/>
      <c r="BQ1023" s="48"/>
      <c r="BR1023" s="48"/>
      <c r="BS1023" s="48"/>
      <c r="BT1023" s="48"/>
      <c r="BU1023" s="48"/>
      <c r="BV1023" s="48"/>
      <c r="BW1023" s="48"/>
      <c r="BX1023" s="48"/>
      <c r="BY1023" s="48"/>
      <c r="BZ1023" s="48"/>
      <c r="CA1023" s="48"/>
      <c r="CB1023" s="48"/>
      <c r="CC1023" s="48"/>
      <c r="CD1023" s="48"/>
      <c r="CE1023" s="48"/>
      <c r="CF1023" s="48"/>
      <c r="CG1023" s="48"/>
      <c r="CH1023" s="50"/>
      <c r="CI1023" s="52"/>
      <c r="CJ1023" s="6"/>
      <c r="CK1023" s="43"/>
    </row>
    <row r="1024" s="1" customFormat="1" ht="13.2" spans="1:89">
      <c r="A1024" s="12">
        <v>1019</v>
      </c>
      <c r="B1024" s="44">
        <v>201809</v>
      </c>
      <c r="C1024" s="45">
        <v>29</v>
      </c>
      <c r="D1024" s="46" t="s">
        <v>115</v>
      </c>
      <c r="E1024" s="47"/>
      <c r="F1024" s="47"/>
      <c r="G1024" s="47"/>
      <c r="H1024" s="47"/>
      <c r="I1024" s="47"/>
      <c r="J1024" s="47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  <c r="AA1024" s="48"/>
      <c r="AB1024" s="48"/>
      <c r="AC1024" s="48"/>
      <c r="AD1024" s="48"/>
      <c r="AE1024" s="48"/>
      <c r="AF1024" s="48"/>
      <c r="AG1024" s="49"/>
      <c r="AH1024" s="48"/>
      <c r="AI1024" s="48"/>
      <c r="AJ1024" s="49"/>
      <c r="AK1024" s="48"/>
      <c r="AL1024" s="50"/>
      <c r="AM1024" s="51"/>
      <c r="AN1024" s="48"/>
      <c r="AO1024" s="48"/>
      <c r="AP1024" s="48"/>
      <c r="AQ1024" s="48"/>
      <c r="AR1024" s="48"/>
      <c r="AS1024" s="48"/>
      <c r="AT1024" s="48"/>
      <c r="AU1024" s="48"/>
      <c r="AV1024" s="48"/>
      <c r="AW1024" s="48"/>
      <c r="AX1024" s="48"/>
      <c r="AY1024" s="48"/>
      <c r="AZ1024" s="48"/>
      <c r="BA1024" s="48"/>
      <c r="BB1024" s="48"/>
      <c r="BC1024" s="48"/>
      <c r="BD1024" s="48"/>
      <c r="BE1024" s="48"/>
      <c r="BF1024" s="48"/>
      <c r="BG1024" s="48"/>
      <c r="BH1024" s="48"/>
      <c r="BI1024" s="48"/>
      <c r="BJ1024" s="48"/>
      <c r="BK1024" s="48"/>
      <c r="BL1024" s="48"/>
      <c r="BM1024" s="48"/>
      <c r="BN1024" s="48"/>
      <c r="BO1024" s="48"/>
      <c r="BP1024" s="48"/>
      <c r="BQ1024" s="48"/>
      <c r="BR1024" s="48"/>
      <c r="BS1024" s="48"/>
      <c r="BT1024" s="48"/>
      <c r="BU1024" s="48"/>
      <c r="BV1024" s="48"/>
      <c r="BW1024" s="48"/>
      <c r="BX1024" s="48"/>
      <c r="BY1024" s="48"/>
      <c r="BZ1024" s="48"/>
      <c r="CA1024" s="48"/>
      <c r="CB1024" s="48"/>
      <c r="CC1024" s="48"/>
      <c r="CD1024" s="48"/>
      <c r="CE1024" s="48"/>
      <c r="CF1024" s="48"/>
      <c r="CG1024" s="48"/>
      <c r="CH1024" s="50"/>
      <c r="CI1024" s="52"/>
      <c r="CJ1024" s="6"/>
      <c r="CK1024" s="43"/>
    </row>
    <row r="1025" s="1" customFormat="1" ht="13.2" spans="1:89">
      <c r="A1025" s="12">
        <v>1020</v>
      </c>
      <c r="B1025" s="44">
        <v>201809</v>
      </c>
      <c r="C1025" s="45">
        <v>30</v>
      </c>
      <c r="D1025" s="46" t="s">
        <v>116</v>
      </c>
      <c r="E1025" s="47"/>
      <c r="F1025" s="47"/>
      <c r="G1025" s="47"/>
      <c r="H1025" s="47"/>
      <c r="I1025" s="47"/>
      <c r="J1025" s="47"/>
      <c r="K1025" s="48"/>
      <c r="L1025" s="48"/>
      <c r="M1025" s="48"/>
      <c r="N1025" s="48"/>
      <c r="O1025" s="48"/>
      <c r="P1025" s="48"/>
      <c r="Q1025" s="48"/>
      <c r="R1025" s="48"/>
      <c r="S1025" s="48"/>
      <c r="T1025" s="48"/>
      <c r="U1025" s="48"/>
      <c r="V1025" s="48"/>
      <c r="W1025" s="48"/>
      <c r="X1025" s="48"/>
      <c r="Y1025" s="48"/>
      <c r="Z1025" s="48"/>
      <c r="AA1025" s="48"/>
      <c r="AB1025" s="48"/>
      <c r="AC1025" s="48"/>
      <c r="AD1025" s="48"/>
      <c r="AE1025" s="48"/>
      <c r="AF1025" s="48"/>
      <c r="AG1025" s="49"/>
      <c r="AH1025" s="48"/>
      <c r="AI1025" s="48"/>
      <c r="AJ1025" s="49"/>
      <c r="AK1025" s="48"/>
      <c r="AL1025" s="50"/>
      <c r="AM1025" s="51"/>
      <c r="AN1025" s="48"/>
      <c r="AO1025" s="48"/>
      <c r="AP1025" s="48"/>
      <c r="AQ1025" s="48"/>
      <c r="AR1025" s="48"/>
      <c r="AS1025" s="48"/>
      <c r="AT1025" s="48"/>
      <c r="AU1025" s="48"/>
      <c r="AV1025" s="48"/>
      <c r="AW1025" s="48"/>
      <c r="AX1025" s="48"/>
      <c r="AY1025" s="48"/>
      <c r="AZ1025" s="48"/>
      <c r="BA1025" s="48"/>
      <c r="BB1025" s="48"/>
      <c r="BC1025" s="48"/>
      <c r="BD1025" s="48"/>
      <c r="BE1025" s="48"/>
      <c r="BF1025" s="48"/>
      <c r="BG1025" s="48"/>
      <c r="BH1025" s="48"/>
      <c r="BI1025" s="48"/>
      <c r="BJ1025" s="48"/>
      <c r="BK1025" s="48"/>
      <c r="BL1025" s="48"/>
      <c r="BM1025" s="48"/>
      <c r="BN1025" s="48"/>
      <c r="BO1025" s="48"/>
      <c r="BP1025" s="48"/>
      <c r="BQ1025" s="48"/>
      <c r="BR1025" s="48"/>
      <c r="BS1025" s="48"/>
      <c r="BT1025" s="48"/>
      <c r="BU1025" s="48"/>
      <c r="BV1025" s="48"/>
      <c r="BW1025" s="48"/>
      <c r="BX1025" s="48"/>
      <c r="BY1025" s="48"/>
      <c r="BZ1025" s="48"/>
      <c r="CA1025" s="48"/>
      <c r="CB1025" s="48"/>
      <c r="CC1025" s="48"/>
      <c r="CD1025" s="48"/>
      <c r="CE1025" s="48"/>
      <c r="CF1025" s="48"/>
      <c r="CG1025" s="48"/>
      <c r="CH1025" s="50"/>
      <c r="CI1025" s="52"/>
      <c r="CJ1025" s="6"/>
      <c r="CK1025" s="43"/>
    </row>
    <row r="1026" s="1" customFormat="1" ht="13.2" spans="1:89">
      <c r="A1026" s="12">
        <v>1021</v>
      </c>
      <c r="B1026" s="44">
        <v>201809</v>
      </c>
      <c r="C1026" s="45">
        <v>31</v>
      </c>
      <c r="D1026" s="46" t="s">
        <v>117</v>
      </c>
      <c r="E1026" s="47"/>
      <c r="F1026" s="47"/>
      <c r="G1026" s="47"/>
      <c r="H1026" s="47"/>
      <c r="I1026" s="47"/>
      <c r="J1026" s="47"/>
      <c r="K1026" s="48"/>
      <c r="L1026" s="48"/>
      <c r="M1026" s="48"/>
      <c r="N1026" s="48"/>
      <c r="O1026" s="48"/>
      <c r="P1026" s="48"/>
      <c r="Q1026" s="48"/>
      <c r="R1026" s="48"/>
      <c r="S1026" s="48"/>
      <c r="T1026" s="48"/>
      <c r="U1026" s="48"/>
      <c r="V1026" s="48"/>
      <c r="W1026" s="48"/>
      <c r="X1026" s="48"/>
      <c r="Y1026" s="48"/>
      <c r="Z1026" s="48"/>
      <c r="AA1026" s="48"/>
      <c r="AB1026" s="48"/>
      <c r="AC1026" s="48"/>
      <c r="AD1026" s="48"/>
      <c r="AE1026" s="48"/>
      <c r="AF1026" s="48"/>
      <c r="AG1026" s="49"/>
      <c r="AH1026" s="48"/>
      <c r="AI1026" s="48"/>
      <c r="AJ1026" s="49"/>
      <c r="AK1026" s="48"/>
      <c r="AL1026" s="50"/>
      <c r="AM1026" s="51"/>
      <c r="AN1026" s="48"/>
      <c r="AO1026" s="48"/>
      <c r="AP1026" s="48"/>
      <c r="AQ1026" s="48"/>
      <c r="AR1026" s="48"/>
      <c r="AS1026" s="48"/>
      <c r="AT1026" s="48"/>
      <c r="AU1026" s="48"/>
      <c r="AV1026" s="48"/>
      <c r="AW1026" s="48"/>
      <c r="AX1026" s="48"/>
      <c r="AY1026" s="48"/>
      <c r="AZ1026" s="48"/>
      <c r="BA1026" s="48"/>
      <c r="BB1026" s="48"/>
      <c r="BC1026" s="48"/>
      <c r="BD1026" s="48"/>
      <c r="BE1026" s="48"/>
      <c r="BF1026" s="48"/>
      <c r="BG1026" s="48"/>
      <c r="BH1026" s="48"/>
      <c r="BI1026" s="48"/>
      <c r="BJ1026" s="48"/>
      <c r="BK1026" s="48"/>
      <c r="BL1026" s="48"/>
      <c r="BM1026" s="48"/>
      <c r="BN1026" s="48"/>
      <c r="BO1026" s="48"/>
      <c r="BP1026" s="48"/>
      <c r="BQ1026" s="48"/>
      <c r="BR1026" s="48"/>
      <c r="BS1026" s="48"/>
      <c r="BT1026" s="48"/>
      <c r="BU1026" s="48"/>
      <c r="BV1026" s="48"/>
      <c r="BW1026" s="48"/>
      <c r="BX1026" s="48"/>
      <c r="BY1026" s="48"/>
      <c r="BZ1026" s="48"/>
      <c r="CA1026" s="48"/>
      <c r="CB1026" s="48"/>
      <c r="CC1026" s="48"/>
      <c r="CD1026" s="48"/>
      <c r="CE1026" s="48"/>
      <c r="CF1026" s="48"/>
      <c r="CG1026" s="48"/>
      <c r="CH1026" s="50"/>
      <c r="CI1026" s="52"/>
      <c r="CJ1026" s="6"/>
      <c r="CK1026" s="43"/>
    </row>
    <row r="1027" s="1" customFormat="1" ht="13.2" spans="1:89">
      <c r="A1027" s="12">
        <v>1022</v>
      </c>
      <c r="B1027" s="44">
        <v>201809</v>
      </c>
      <c r="C1027" s="45">
        <v>32</v>
      </c>
      <c r="D1027" s="46" t="s">
        <v>118</v>
      </c>
      <c r="E1027" s="47"/>
      <c r="F1027" s="47"/>
      <c r="G1027" s="47"/>
      <c r="H1027" s="47"/>
      <c r="I1027" s="47"/>
      <c r="J1027" s="47"/>
      <c r="K1027" s="48"/>
      <c r="L1027" s="48"/>
      <c r="M1027" s="48"/>
      <c r="N1027" s="48"/>
      <c r="O1027" s="48"/>
      <c r="P1027" s="48"/>
      <c r="Q1027" s="48"/>
      <c r="R1027" s="48"/>
      <c r="S1027" s="48"/>
      <c r="T1027" s="48"/>
      <c r="U1027" s="48"/>
      <c r="V1027" s="48"/>
      <c r="W1027" s="48"/>
      <c r="X1027" s="48"/>
      <c r="Y1027" s="48"/>
      <c r="Z1027" s="48"/>
      <c r="AA1027" s="48"/>
      <c r="AB1027" s="48"/>
      <c r="AC1027" s="48"/>
      <c r="AD1027" s="48"/>
      <c r="AE1027" s="48"/>
      <c r="AF1027" s="48"/>
      <c r="AG1027" s="49"/>
      <c r="AH1027" s="48"/>
      <c r="AI1027" s="48"/>
      <c r="AJ1027" s="49"/>
      <c r="AK1027" s="48"/>
      <c r="AL1027" s="50"/>
      <c r="AM1027" s="51"/>
      <c r="AN1027" s="48"/>
      <c r="AO1027" s="48"/>
      <c r="AP1027" s="48"/>
      <c r="AQ1027" s="48"/>
      <c r="AR1027" s="48"/>
      <c r="AS1027" s="48"/>
      <c r="AT1027" s="48"/>
      <c r="AU1027" s="48"/>
      <c r="AV1027" s="48"/>
      <c r="AW1027" s="48"/>
      <c r="AX1027" s="48"/>
      <c r="AY1027" s="48"/>
      <c r="AZ1027" s="48"/>
      <c r="BA1027" s="48"/>
      <c r="BB1027" s="48"/>
      <c r="BC1027" s="48"/>
      <c r="BD1027" s="48"/>
      <c r="BE1027" s="48"/>
      <c r="BF1027" s="48"/>
      <c r="BG1027" s="48"/>
      <c r="BH1027" s="48"/>
      <c r="BI1027" s="48"/>
      <c r="BJ1027" s="48"/>
      <c r="BK1027" s="48"/>
      <c r="BL1027" s="48"/>
      <c r="BM1027" s="48"/>
      <c r="BN1027" s="48"/>
      <c r="BO1027" s="48"/>
      <c r="BP1027" s="48"/>
      <c r="BQ1027" s="48"/>
      <c r="BR1027" s="48"/>
      <c r="BS1027" s="48"/>
      <c r="BT1027" s="48"/>
      <c r="BU1027" s="48"/>
      <c r="BV1027" s="48"/>
      <c r="BW1027" s="48"/>
      <c r="BX1027" s="48"/>
      <c r="BY1027" s="48"/>
      <c r="BZ1027" s="48"/>
      <c r="CA1027" s="48"/>
      <c r="CB1027" s="48"/>
      <c r="CC1027" s="48"/>
      <c r="CD1027" s="48"/>
      <c r="CE1027" s="48"/>
      <c r="CF1027" s="48"/>
      <c r="CG1027" s="48"/>
      <c r="CH1027" s="50"/>
      <c r="CI1027" s="52"/>
      <c r="CJ1027" s="6"/>
      <c r="CK1027" s="43"/>
    </row>
    <row r="1028" s="1" customFormat="1" ht="13.2" spans="1:89">
      <c r="A1028" s="12">
        <v>1023</v>
      </c>
      <c r="B1028" s="44">
        <v>201809</v>
      </c>
      <c r="C1028" s="45">
        <v>33</v>
      </c>
      <c r="D1028" s="46" t="s">
        <v>119</v>
      </c>
      <c r="E1028" s="47"/>
      <c r="F1028" s="47"/>
      <c r="G1028" s="47"/>
      <c r="H1028" s="47"/>
      <c r="I1028" s="47"/>
      <c r="J1028" s="47"/>
      <c r="K1028" s="48"/>
      <c r="L1028" s="48"/>
      <c r="M1028" s="48"/>
      <c r="N1028" s="48"/>
      <c r="O1028" s="48"/>
      <c r="P1028" s="48"/>
      <c r="Q1028" s="48"/>
      <c r="R1028" s="48"/>
      <c r="S1028" s="48"/>
      <c r="T1028" s="48"/>
      <c r="U1028" s="48"/>
      <c r="V1028" s="48"/>
      <c r="W1028" s="48"/>
      <c r="X1028" s="48"/>
      <c r="Y1028" s="48"/>
      <c r="Z1028" s="48"/>
      <c r="AA1028" s="48"/>
      <c r="AB1028" s="48"/>
      <c r="AC1028" s="48"/>
      <c r="AD1028" s="48"/>
      <c r="AE1028" s="48"/>
      <c r="AF1028" s="48"/>
      <c r="AG1028" s="49"/>
      <c r="AH1028" s="48"/>
      <c r="AI1028" s="48"/>
      <c r="AJ1028" s="49"/>
      <c r="AK1028" s="48"/>
      <c r="AL1028" s="50"/>
      <c r="AM1028" s="51"/>
      <c r="AN1028" s="48"/>
      <c r="AO1028" s="48"/>
      <c r="AP1028" s="48"/>
      <c r="AQ1028" s="48"/>
      <c r="AR1028" s="48"/>
      <c r="AS1028" s="48"/>
      <c r="AT1028" s="48"/>
      <c r="AU1028" s="48"/>
      <c r="AV1028" s="48"/>
      <c r="AW1028" s="48"/>
      <c r="AX1028" s="48"/>
      <c r="AY1028" s="48"/>
      <c r="AZ1028" s="48"/>
      <c r="BA1028" s="48"/>
      <c r="BB1028" s="48"/>
      <c r="BC1028" s="48"/>
      <c r="BD1028" s="48"/>
      <c r="BE1028" s="48"/>
      <c r="BF1028" s="48"/>
      <c r="BG1028" s="48"/>
      <c r="BH1028" s="48"/>
      <c r="BI1028" s="48"/>
      <c r="BJ1028" s="48"/>
      <c r="BK1028" s="48"/>
      <c r="BL1028" s="48"/>
      <c r="BM1028" s="48"/>
      <c r="BN1028" s="48"/>
      <c r="BO1028" s="48"/>
      <c r="BP1028" s="48"/>
      <c r="BQ1028" s="48"/>
      <c r="BR1028" s="48"/>
      <c r="BS1028" s="48"/>
      <c r="BT1028" s="48"/>
      <c r="BU1028" s="48"/>
      <c r="BV1028" s="48"/>
      <c r="BW1028" s="48"/>
      <c r="BX1028" s="48"/>
      <c r="BY1028" s="48"/>
      <c r="BZ1028" s="48"/>
      <c r="CA1028" s="48"/>
      <c r="CB1028" s="48"/>
      <c r="CC1028" s="48"/>
      <c r="CD1028" s="48"/>
      <c r="CE1028" s="48"/>
      <c r="CF1028" s="48"/>
      <c r="CG1028" s="48"/>
      <c r="CH1028" s="50"/>
      <c r="CI1028" s="52"/>
      <c r="CJ1028" s="6"/>
      <c r="CK1028" s="43"/>
    </row>
    <row r="1029" s="1" customFormat="1" ht="13.2" spans="1:89">
      <c r="A1029" s="12">
        <v>1024</v>
      </c>
      <c r="B1029" s="44">
        <v>201809</v>
      </c>
      <c r="C1029" s="45">
        <v>34</v>
      </c>
      <c r="D1029" s="46" t="s">
        <v>120</v>
      </c>
      <c r="E1029" s="47"/>
      <c r="F1029" s="47"/>
      <c r="G1029" s="47"/>
      <c r="H1029" s="47"/>
      <c r="I1029" s="47"/>
      <c r="J1029" s="47"/>
      <c r="K1029" s="48"/>
      <c r="L1029" s="48"/>
      <c r="M1029" s="48"/>
      <c r="N1029" s="48"/>
      <c r="O1029" s="48"/>
      <c r="P1029" s="48"/>
      <c r="Q1029" s="48"/>
      <c r="R1029" s="48"/>
      <c r="S1029" s="48"/>
      <c r="T1029" s="48"/>
      <c r="U1029" s="48"/>
      <c r="V1029" s="48"/>
      <c r="W1029" s="48"/>
      <c r="X1029" s="48"/>
      <c r="Y1029" s="48"/>
      <c r="Z1029" s="48"/>
      <c r="AA1029" s="48"/>
      <c r="AB1029" s="48"/>
      <c r="AC1029" s="48"/>
      <c r="AD1029" s="48"/>
      <c r="AE1029" s="48"/>
      <c r="AF1029" s="48"/>
      <c r="AG1029" s="49"/>
      <c r="AH1029" s="48"/>
      <c r="AI1029" s="48"/>
      <c r="AJ1029" s="49"/>
      <c r="AK1029" s="48"/>
      <c r="AL1029" s="50"/>
      <c r="AM1029" s="51"/>
      <c r="AN1029" s="48"/>
      <c r="AO1029" s="48"/>
      <c r="AP1029" s="48"/>
      <c r="AQ1029" s="48"/>
      <c r="AR1029" s="48"/>
      <c r="AS1029" s="48"/>
      <c r="AT1029" s="48"/>
      <c r="AU1029" s="48"/>
      <c r="AV1029" s="48"/>
      <c r="AW1029" s="48"/>
      <c r="AX1029" s="48"/>
      <c r="AY1029" s="48"/>
      <c r="AZ1029" s="48"/>
      <c r="BA1029" s="48"/>
      <c r="BB1029" s="48"/>
      <c r="BC1029" s="48"/>
      <c r="BD1029" s="48"/>
      <c r="BE1029" s="48"/>
      <c r="BF1029" s="48"/>
      <c r="BG1029" s="48"/>
      <c r="BH1029" s="48"/>
      <c r="BI1029" s="48"/>
      <c r="BJ1029" s="48"/>
      <c r="BK1029" s="48"/>
      <c r="BL1029" s="48"/>
      <c r="BM1029" s="48"/>
      <c r="BN1029" s="48"/>
      <c r="BO1029" s="48"/>
      <c r="BP1029" s="48"/>
      <c r="BQ1029" s="48"/>
      <c r="BR1029" s="48"/>
      <c r="BS1029" s="48"/>
      <c r="BT1029" s="48"/>
      <c r="BU1029" s="48"/>
      <c r="BV1029" s="48"/>
      <c r="BW1029" s="48"/>
      <c r="BX1029" s="48"/>
      <c r="BY1029" s="48"/>
      <c r="BZ1029" s="48"/>
      <c r="CA1029" s="48"/>
      <c r="CB1029" s="48"/>
      <c r="CC1029" s="48"/>
      <c r="CD1029" s="48"/>
      <c r="CE1029" s="48"/>
      <c r="CF1029" s="48"/>
      <c r="CG1029" s="48"/>
      <c r="CH1029" s="50"/>
      <c r="CI1029" s="52"/>
      <c r="CJ1029" s="6"/>
      <c r="CK1029" s="43"/>
    </row>
    <row r="1030" s="1" customFormat="1" ht="13.2" spans="1:89">
      <c r="A1030" s="12">
        <v>1025</v>
      </c>
      <c r="B1030" s="44">
        <v>201809</v>
      </c>
      <c r="C1030" s="45">
        <v>35</v>
      </c>
      <c r="D1030" s="46" t="s">
        <v>121</v>
      </c>
      <c r="E1030" s="47"/>
      <c r="F1030" s="47"/>
      <c r="G1030" s="47"/>
      <c r="H1030" s="47"/>
      <c r="I1030" s="47"/>
      <c r="J1030" s="47"/>
      <c r="K1030" s="48"/>
      <c r="L1030" s="48"/>
      <c r="M1030" s="48"/>
      <c r="N1030" s="48"/>
      <c r="O1030" s="48"/>
      <c r="P1030" s="48"/>
      <c r="Q1030" s="48"/>
      <c r="R1030" s="48"/>
      <c r="S1030" s="48"/>
      <c r="T1030" s="48"/>
      <c r="U1030" s="48"/>
      <c r="V1030" s="48"/>
      <c r="W1030" s="48"/>
      <c r="X1030" s="48"/>
      <c r="Y1030" s="48"/>
      <c r="Z1030" s="48"/>
      <c r="AA1030" s="48"/>
      <c r="AB1030" s="48"/>
      <c r="AC1030" s="48"/>
      <c r="AD1030" s="48"/>
      <c r="AE1030" s="48"/>
      <c r="AF1030" s="48"/>
      <c r="AG1030" s="49"/>
      <c r="AH1030" s="48"/>
      <c r="AI1030" s="48"/>
      <c r="AJ1030" s="49"/>
      <c r="AK1030" s="48"/>
      <c r="AL1030" s="50"/>
      <c r="AM1030" s="51"/>
      <c r="AN1030" s="48"/>
      <c r="AO1030" s="48"/>
      <c r="AP1030" s="48"/>
      <c r="AQ1030" s="48"/>
      <c r="AR1030" s="48"/>
      <c r="AS1030" s="48"/>
      <c r="AT1030" s="48"/>
      <c r="AU1030" s="48"/>
      <c r="AV1030" s="48"/>
      <c r="AW1030" s="48"/>
      <c r="AX1030" s="48"/>
      <c r="AY1030" s="48"/>
      <c r="AZ1030" s="48"/>
      <c r="BA1030" s="48"/>
      <c r="BB1030" s="48"/>
      <c r="BC1030" s="48"/>
      <c r="BD1030" s="48"/>
      <c r="BE1030" s="48"/>
      <c r="BF1030" s="48"/>
      <c r="BG1030" s="48"/>
      <c r="BH1030" s="48"/>
      <c r="BI1030" s="48"/>
      <c r="BJ1030" s="48"/>
      <c r="BK1030" s="48"/>
      <c r="BL1030" s="48"/>
      <c r="BM1030" s="48"/>
      <c r="BN1030" s="48"/>
      <c r="BO1030" s="48"/>
      <c r="BP1030" s="48"/>
      <c r="BQ1030" s="48"/>
      <c r="BR1030" s="48"/>
      <c r="BS1030" s="48"/>
      <c r="BT1030" s="48"/>
      <c r="BU1030" s="48"/>
      <c r="BV1030" s="48"/>
      <c r="BW1030" s="48"/>
      <c r="BX1030" s="48"/>
      <c r="BY1030" s="48"/>
      <c r="BZ1030" s="48"/>
      <c r="CA1030" s="48"/>
      <c r="CB1030" s="48"/>
      <c r="CC1030" s="48"/>
      <c r="CD1030" s="48"/>
      <c r="CE1030" s="48"/>
      <c r="CF1030" s="48"/>
      <c r="CG1030" s="48"/>
      <c r="CH1030" s="50"/>
      <c r="CI1030" s="52"/>
      <c r="CJ1030" s="6"/>
      <c r="CK1030" s="43"/>
    </row>
    <row r="1031" s="1" customFormat="1" ht="13.2" spans="1:89">
      <c r="A1031" s="12">
        <v>1026</v>
      </c>
      <c r="B1031" s="44">
        <v>201809</v>
      </c>
      <c r="C1031" s="45">
        <v>36</v>
      </c>
      <c r="D1031" s="46" t="s">
        <v>122</v>
      </c>
      <c r="E1031" s="47"/>
      <c r="F1031" s="47"/>
      <c r="G1031" s="47"/>
      <c r="H1031" s="47"/>
      <c r="I1031" s="47"/>
      <c r="J1031" s="47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  <c r="AA1031" s="48"/>
      <c r="AB1031" s="48"/>
      <c r="AC1031" s="48"/>
      <c r="AD1031" s="48"/>
      <c r="AE1031" s="48"/>
      <c r="AF1031" s="48"/>
      <c r="AG1031" s="49"/>
      <c r="AH1031" s="48"/>
      <c r="AI1031" s="48"/>
      <c r="AJ1031" s="49"/>
      <c r="AK1031" s="48"/>
      <c r="AL1031" s="50"/>
      <c r="AM1031" s="51"/>
      <c r="AN1031" s="48"/>
      <c r="AO1031" s="48"/>
      <c r="AP1031" s="48"/>
      <c r="AQ1031" s="48"/>
      <c r="AR1031" s="48"/>
      <c r="AS1031" s="48"/>
      <c r="AT1031" s="48"/>
      <c r="AU1031" s="48"/>
      <c r="AV1031" s="48"/>
      <c r="AW1031" s="48"/>
      <c r="AX1031" s="48"/>
      <c r="AY1031" s="48"/>
      <c r="AZ1031" s="48"/>
      <c r="BA1031" s="48"/>
      <c r="BB1031" s="48"/>
      <c r="BC1031" s="48"/>
      <c r="BD1031" s="48"/>
      <c r="BE1031" s="48"/>
      <c r="BF1031" s="48"/>
      <c r="BG1031" s="48"/>
      <c r="BH1031" s="48"/>
      <c r="BI1031" s="48"/>
      <c r="BJ1031" s="48"/>
      <c r="BK1031" s="48"/>
      <c r="BL1031" s="48"/>
      <c r="BM1031" s="48"/>
      <c r="BN1031" s="48"/>
      <c r="BO1031" s="48"/>
      <c r="BP1031" s="48"/>
      <c r="BQ1031" s="48"/>
      <c r="BR1031" s="48"/>
      <c r="BS1031" s="48"/>
      <c r="BT1031" s="48"/>
      <c r="BU1031" s="48"/>
      <c r="BV1031" s="48"/>
      <c r="BW1031" s="48"/>
      <c r="BX1031" s="48"/>
      <c r="BY1031" s="48"/>
      <c r="BZ1031" s="48"/>
      <c r="CA1031" s="48"/>
      <c r="CB1031" s="48"/>
      <c r="CC1031" s="48"/>
      <c r="CD1031" s="48"/>
      <c r="CE1031" s="48"/>
      <c r="CF1031" s="48"/>
      <c r="CG1031" s="48"/>
      <c r="CH1031" s="50"/>
      <c r="CI1031" s="52"/>
      <c r="CJ1031" s="6"/>
      <c r="CK1031" s="43"/>
    </row>
    <row r="1032" s="1" customFormat="1" ht="13.2" spans="1:89">
      <c r="A1032" s="12">
        <v>1027</v>
      </c>
      <c r="B1032" s="44">
        <v>201809</v>
      </c>
      <c r="C1032" s="45">
        <v>37</v>
      </c>
      <c r="D1032" s="46" t="s">
        <v>123</v>
      </c>
      <c r="E1032" s="47"/>
      <c r="F1032" s="47"/>
      <c r="G1032" s="47"/>
      <c r="H1032" s="47"/>
      <c r="I1032" s="47"/>
      <c r="J1032" s="47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  <c r="AA1032" s="48"/>
      <c r="AB1032" s="48"/>
      <c r="AC1032" s="48"/>
      <c r="AD1032" s="48"/>
      <c r="AE1032" s="48"/>
      <c r="AF1032" s="48"/>
      <c r="AG1032" s="49"/>
      <c r="AH1032" s="48"/>
      <c r="AI1032" s="48"/>
      <c r="AJ1032" s="49"/>
      <c r="AK1032" s="48"/>
      <c r="AL1032" s="50"/>
      <c r="AM1032" s="51"/>
      <c r="AN1032" s="48"/>
      <c r="AO1032" s="48"/>
      <c r="AP1032" s="48"/>
      <c r="AQ1032" s="48"/>
      <c r="AR1032" s="48"/>
      <c r="AS1032" s="48"/>
      <c r="AT1032" s="48"/>
      <c r="AU1032" s="48"/>
      <c r="AV1032" s="48"/>
      <c r="AW1032" s="48"/>
      <c r="AX1032" s="48"/>
      <c r="AY1032" s="48"/>
      <c r="AZ1032" s="48"/>
      <c r="BA1032" s="48"/>
      <c r="BB1032" s="48"/>
      <c r="BC1032" s="48"/>
      <c r="BD1032" s="48"/>
      <c r="BE1032" s="48"/>
      <c r="BF1032" s="48"/>
      <c r="BG1032" s="48"/>
      <c r="BH1032" s="48"/>
      <c r="BI1032" s="48"/>
      <c r="BJ1032" s="48"/>
      <c r="BK1032" s="48"/>
      <c r="BL1032" s="48"/>
      <c r="BM1032" s="48"/>
      <c r="BN1032" s="48"/>
      <c r="BO1032" s="48"/>
      <c r="BP1032" s="48"/>
      <c r="BQ1032" s="48"/>
      <c r="BR1032" s="48"/>
      <c r="BS1032" s="48"/>
      <c r="BT1032" s="48"/>
      <c r="BU1032" s="48"/>
      <c r="BV1032" s="48"/>
      <c r="BW1032" s="48"/>
      <c r="BX1032" s="48"/>
      <c r="BY1032" s="48"/>
      <c r="BZ1032" s="48"/>
      <c r="CA1032" s="48"/>
      <c r="CB1032" s="48"/>
      <c r="CC1032" s="48"/>
      <c r="CD1032" s="48"/>
      <c r="CE1032" s="48"/>
      <c r="CF1032" s="48"/>
      <c r="CG1032" s="48"/>
      <c r="CH1032" s="50"/>
      <c r="CI1032" s="52"/>
      <c r="CJ1032" s="6"/>
      <c r="CK1032" s="43"/>
    </row>
    <row r="1033" s="1" customFormat="1" ht="13.2" spans="1:89">
      <c r="A1033" s="12">
        <v>1028</v>
      </c>
      <c r="B1033" s="44">
        <v>201809</v>
      </c>
      <c r="C1033" s="45">
        <v>38</v>
      </c>
      <c r="D1033" s="46" t="s">
        <v>124</v>
      </c>
      <c r="E1033" s="47"/>
      <c r="F1033" s="47"/>
      <c r="G1033" s="47"/>
      <c r="H1033" s="47"/>
      <c r="I1033" s="47"/>
      <c r="J1033" s="47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  <c r="AA1033" s="48"/>
      <c r="AB1033" s="48"/>
      <c r="AC1033" s="48"/>
      <c r="AD1033" s="48"/>
      <c r="AE1033" s="48"/>
      <c r="AF1033" s="48"/>
      <c r="AG1033" s="49"/>
      <c r="AH1033" s="48"/>
      <c r="AI1033" s="48"/>
      <c r="AJ1033" s="49"/>
      <c r="AK1033" s="48"/>
      <c r="AL1033" s="50"/>
      <c r="AM1033" s="51"/>
      <c r="AN1033" s="48"/>
      <c r="AO1033" s="48"/>
      <c r="AP1033" s="48"/>
      <c r="AQ1033" s="48"/>
      <c r="AR1033" s="48"/>
      <c r="AS1033" s="48"/>
      <c r="AT1033" s="48"/>
      <c r="AU1033" s="48"/>
      <c r="AV1033" s="48"/>
      <c r="AW1033" s="48"/>
      <c r="AX1033" s="48"/>
      <c r="AY1033" s="48"/>
      <c r="AZ1033" s="48"/>
      <c r="BA1033" s="48"/>
      <c r="BB1033" s="48"/>
      <c r="BC1033" s="48"/>
      <c r="BD1033" s="48"/>
      <c r="BE1033" s="48"/>
      <c r="BF1033" s="48"/>
      <c r="BG1033" s="48"/>
      <c r="BH1033" s="48"/>
      <c r="BI1033" s="48"/>
      <c r="BJ1033" s="48"/>
      <c r="BK1033" s="48"/>
      <c r="BL1033" s="48"/>
      <c r="BM1033" s="48"/>
      <c r="BN1033" s="48"/>
      <c r="BO1033" s="48"/>
      <c r="BP1033" s="48"/>
      <c r="BQ1033" s="48"/>
      <c r="BR1033" s="48"/>
      <c r="BS1033" s="48"/>
      <c r="BT1033" s="48"/>
      <c r="BU1033" s="48"/>
      <c r="BV1033" s="48"/>
      <c r="BW1033" s="48"/>
      <c r="BX1033" s="48"/>
      <c r="BY1033" s="48"/>
      <c r="BZ1033" s="48"/>
      <c r="CA1033" s="48"/>
      <c r="CB1033" s="48"/>
      <c r="CC1033" s="48"/>
      <c r="CD1033" s="48"/>
      <c r="CE1033" s="48"/>
      <c r="CF1033" s="48"/>
      <c r="CG1033" s="48"/>
      <c r="CH1033" s="50"/>
      <c r="CI1033" s="52"/>
      <c r="CJ1033" s="6"/>
      <c r="CK1033" s="43"/>
    </row>
    <row r="1034" s="1" customFormat="1" ht="13.2" spans="1:89">
      <c r="A1034" s="12">
        <v>1029</v>
      </c>
      <c r="B1034" s="44">
        <v>201809</v>
      </c>
      <c r="C1034" s="45">
        <v>39</v>
      </c>
      <c r="D1034" s="46" t="s">
        <v>125</v>
      </c>
      <c r="E1034" s="47"/>
      <c r="F1034" s="47"/>
      <c r="G1034" s="47"/>
      <c r="H1034" s="47"/>
      <c r="I1034" s="47"/>
      <c r="J1034" s="47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  <c r="AA1034" s="48"/>
      <c r="AB1034" s="48"/>
      <c r="AC1034" s="48"/>
      <c r="AD1034" s="48"/>
      <c r="AE1034" s="48"/>
      <c r="AF1034" s="48"/>
      <c r="AG1034" s="49"/>
      <c r="AH1034" s="48"/>
      <c r="AI1034" s="48"/>
      <c r="AJ1034" s="49"/>
      <c r="AK1034" s="48"/>
      <c r="AL1034" s="50"/>
      <c r="AM1034" s="51"/>
      <c r="AN1034" s="48"/>
      <c r="AO1034" s="48"/>
      <c r="AP1034" s="48"/>
      <c r="AQ1034" s="48"/>
      <c r="AR1034" s="48"/>
      <c r="AS1034" s="48"/>
      <c r="AT1034" s="48"/>
      <c r="AU1034" s="48"/>
      <c r="AV1034" s="48"/>
      <c r="AW1034" s="48"/>
      <c r="AX1034" s="48"/>
      <c r="AY1034" s="48"/>
      <c r="AZ1034" s="48"/>
      <c r="BA1034" s="48"/>
      <c r="BB1034" s="48"/>
      <c r="BC1034" s="48"/>
      <c r="BD1034" s="48"/>
      <c r="BE1034" s="48"/>
      <c r="BF1034" s="48"/>
      <c r="BG1034" s="48"/>
      <c r="BH1034" s="48"/>
      <c r="BI1034" s="48"/>
      <c r="BJ1034" s="48"/>
      <c r="BK1034" s="48"/>
      <c r="BL1034" s="48"/>
      <c r="BM1034" s="48"/>
      <c r="BN1034" s="48"/>
      <c r="BO1034" s="48"/>
      <c r="BP1034" s="48"/>
      <c r="BQ1034" s="48"/>
      <c r="BR1034" s="48"/>
      <c r="BS1034" s="48"/>
      <c r="BT1034" s="48"/>
      <c r="BU1034" s="48"/>
      <c r="BV1034" s="48"/>
      <c r="BW1034" s="48"/>
      <c r="BX1034" s="48"/>
      <c r="BY1034" s="48"/>
      <c r="BZ1034" s="48"/>
      <c r="CA1034" s="48"/>
      <c r="CB1034" s="48"/>
      <c r="CC1034" s="48"/>
      <c r="CD1034" s="48"/>
      <c r="CE1034" s="48"/>
      <c r="CF1034" s="48"/>
      <c r="CG1034" s="48"/>
      <c r="CH1034" s="50"/>
      <c r="CI1034" s="52"/>
      <c r="CJ1034" s="6"/>
      <c r="CK1034" s="43"/>
    </row>
    <row r="1035" s="1" customFormat="1" ht="13.2" spans="1:89">
      <c r="A1035" s="12">
        <v>1030</v>
      </c>
      <c r="B1035" s="44">
        <v>201809</v>
      </c>
      <c r="C1035" s="45">
        <v>40</v>
      </c>
      <c r="D1035" s="46" t="s">
        <v>126</v>
      </c>
      <c r="E1035" s="47"/>
      <c r="F1035" s="47"/>
      <c r="G1035" s="47"/>
      <c r="H1035" s="47"/>
      <c r="I1035" s="47"/>
      <c r="J1035" s="47"/>
      <c r="K1035" s="48"/>
      <c r="L1035" s="48"/>
      <c r="M1035" s="48"/>
      <c r="N1035" s="48"/>
      <c r="O1035" s="48"/>
      <c r="P1035" s="48"/>
      <c r="Q1035" s="48"/>
      <c r="R1035" s="48"/>
      <c r="S1035" s="48"/>
      <c r="T1035" s="48"/>
      <c r="U1035" s="48"/>
      <c r="V1035" s="48"/>
      <c r="W1035" s="48"/>
      <c r="X1035" s="48"/>
      <c r="Y1035" s="48"/>
      <c r="Z1035" s="48"/>
      <c r="AA1035" s="48"/>
      <c r="AB1035" s="48"/>
      <c r="AC1035" s="48"/>
      <c r="AD1035" s="48"/>
      <c r="AE1035" s="48"/>
      <c r="AF1035" s="48"/>
      <c r="AG1035" s="49"/>
      <c r="AH1035" s="48"/>
      <c r="AI1035" s="48"/>
      <c r="AJ1035" s="49"/>
      <c r="AK1035" s="48"/>
      <c r="AL1035" s="50"/>
      <c r="AM1035" s="51"/>
      <c r="AN1035" s="48"/>
      <c r="AO1035" s="48"/>
      <c r="AP1035" s="48"/>
      <c r="AQ1035" s="48"/>
      <c r="AR1035" s="48"/>
      <c r="AS1035" s="48"/>
      <c r="AT1035" s="48"/>
      <c r="AU1035" s="48"/>
      <c r="AV1035" s="48"/>
      <c r="AW1035" s="48"/>
      <c r="AX1035" s="48"/>
      <c r="AY1035" s="48"/>
      <c r="AZ1035" s="48"/>
      <c r="BA1035" s="48"/>
      <c r="BB1035" s="48"/>
      <c r="BC1035" s="48"/>
      <c r="BD1035" s="48"/>
      <c r="BE1035" s="48"/>
      <c r="BF1035" s="48"/>
      <c r="BG1035" s="48"/>
      <c r="BH1035" s="48"/>
      <c r="BI1035" s="48"/>
      <c r="BJ1035" s="48"/>
      <c r="BK1035" s="48"/>
      <c r="BL1035" s="48"/>
      <c r="BM1035" s="48"/>
      <c r="BN1035" s="48"/>
      <c r="BO1035" s="48"/>
      <c r="BP1035" s="48"/>
      <c r="BQ1035" s="48"/>
      <c r="BR1035" s="48"/>
      <c r="BS1035" s="48"/>
      <c r="BT1035" s="48"/>
      <c r="BU1035" s="48"/>
      <c r="BV1035" s="48"/>
      <c r="BW1035" s="48"/>
      <c r="BX1035" s="48"/>
      <c r="BY1035" s="48"/>
      <c r="BZ1035" s="48"/>
      <c r="CA1035" s="48"/>
      <c r="CB1035" s="48"/>
      <c r="CC1035" s="48"/>
      <c r="CD1035" s="48"/>
      <c r="CE1035" s="48"/>
      <c r="CF1035" s="48"/>
      <c r="CG1035" s="48"/>
      <c r="CH1035" s="50"/>
      <c r="CI1035" s="52"/>
      <c r="CJ1035" s="6"/>
      <c r="CK1035" s="43"/>
    </row>
    <row r="1036" s="1" customFormat="1" ht="13.2" spans="1:89">
      <c r="A1036" s="12">
        <v>1031</v>
      </c>
      <c r="B1036" s="44">
        <v>201809</v>
      </c>
      <c r="C1036" s="45">
        <v>41</v>
      </c>
      <c r="D1036" s="46" t="s">
        <v>127</v>
      </c>
      <c r="E1036" s="47"/>
      <c r="F1036" s="47"/>
      <c r="G1036" s="47"/>
      <c r="H1036" s="47"/>
      <c r="I1036" s="47"/>
      <c r="J1036" s="47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  <c r="AA1036" s="48"/>
      <c r="AB1036" s="48"/>
      <c r="AC1036" s="48"/>
      <c r="AD1036" s="48"/>
      <c r="AE1036" s="48"/>
      <c r="AF1036" s="48"/>
      <c r="AG1036" s="49"/>
      <c r="AH1036" s="48"/>
      <c r="AI1036" s="48"/>
      <c r="AJ1036" s="49"/>
      <c r="AK1036" s="48"/>
      <c r="AL1036" s="50"/>
      <c r="AM1036" s="51"/>
      <c r="AN1036" s="48"/>
      <c r="AO1036" s="48"/>
      <c r="AP1036" s="48"/>
      <c r="AQ1036" s="48"/>
      <c r="AR1036" s="48"/>
      <c r="AS1036" s="48"/>
      <c r="AT1036" s="48"/>
      <c r="AU1036" s="48"/>
      <c r="AV1036" s="48"/>
      <c r="AW1036" s="48"/>
      <c r="AX1036" s="48"/>
      <c r="AY1036" s="48"/>
      <c r="AZ1036" s="48"/>
      <c r="BA1036" s="48"/>
      <c r="BB1036" s="48"/>
      <c r="BC1036" s="48"/>
      <c r="BD1036" s="48"/>
      <c r="BE1036" s="48"/>
      <c r="BF1036" s="48"/>
      <c r="BG1036" s="48"/>
      <c r="BH1036" s="48"/>
      <c r="BI1036" s="48"/>
      <c r="BJ1036" s="48"/>
      <c r="BK1036" s="48"/>
      <c r="BL1036" s="48"/>
      <c r="BM1036" s="48"/>
      <c r="BN1036" s="48"/>
      <c r="BO1036" s="48"/>
      <c r="BP1036" s="48"/>
      <c r="BQ1036" s="48"/>
      <c r="BR1036" s="48"/>
      <c r="BS1036" s="48"/>
      <c r="BT1036" s="48"/>
      <c r="BU1036" s="48"/>
      <c r="BV1036" s="48"/>
      <c r="BW1036" s="48"/>
      <c r="BX1036" s="48"/>
      <c r="BY1036" s="48"/>
      <c r="BZ1036" s="48"/>
      <c r="CA1036" s="48"/>
      <c r="CB1036" s="48"/>
      <c r="CC1036" s="48"/>
      <c r="CD1036" s="48"/>
      <c r="CE1036" s="48"/>
      <c r="CF1036" s="48"/>
      <c r="CG1036" s="48"/>
      <c r="CH1036" s="50"/>
      <c r="CI1036" s="52"/>
      <c r="CJ1036" s="6"/>
      <c r="CK1036" s="43"/>
    </row>
    <row r="1037" s="1" customFormat="1" ht="13.2" spans="1:89">
      <c r="A1037" s="12">
        <v>1032</v>
      </c>
      <c r="B1037" s="44">
        <v>201809</v>
      </c>
      <c r="C1037" s="45">
        <v>42</v>
      </c>
      <c r="D1037" s="46" t="s">
        <v>128</v>
      </c>
      <c r="E1037" s="47"/>
      <c r="F1037" s="47"/>
      <c r="G1037" s="47"/>
      <c r="H1037" s="47"/>
      <c r="I1037" s="47"/>
      <c r="J1037" s="47"/>
      <c r="K1037" s="48"/>
      <c r="L1037" s="48"/>
      <c r="M1037" s="48"/>
      <c r="N1037" s="48"/>
      <c r="O1037" s="48"/>
      <c r="P1037" s="48"/>
      <c r="Q1037" s="48"/>
      <c r="R1037" s="48"/>
      <c r="S1037" s="48"/>
      <c r="T1037" s="48"/>
      <c r="U1037" s="48"/>
      <c r="V1037" s="48"/>
      <c r="W1037" s="48"/>
      <c r="X1037" s="48"/>
      <c r="Y1037" s="48"/>
      <c r="Z1037" s="48"/>
      <c r="AA1037" s="48"/>
      <c r="AB1037" s="48"/>
      <c r="AC1037" s="48"/>
      <c r="AD1037" s="48"/>
      <c r="AE1037" s="48"/>
      <c r="AF1037" s="48"/>
      <c r="AG1037" s="49"/>
      <c r="AH1037" s="48"/>
      <c r="AI1037" s="48"/>
      <c r="AJ1037" s="49"/>
      <c r="AK1037" s="48"/>
      <c r="AL1037" s="50"/>
      <c r="AM1037" s="51"/>
      <c r="AN1037" s="48"/>
      <c r="AO1037" s="48"/>
      <c r="AP1037" s="48"/>
      <c r="AQ1037" s="48"/>
      <c r="AR1037" s="48"/>
      <c r="AS1037" s="48"/>
      <c r="AT1037" s="48"/>
      <c r="AU1037" s="48"/>
      <c r="AV1037" s="48"/>
      <c r="AW1037" s="48"/>
      <c r="AX1037" s="48"/>
      <c r="AY1037" s="48"/>
      <c r="AZ1037" s="48"/>
      <c r="BA1037" s="48"/>
      <c r="BB1037" s="48"/>
      <c r="BC1037" s="48"/>
      <c r="BD1037" s="48"/>
      <c r="BE1037" s="48"/>
      <c r="BF1037" s="48"/>
      <c r="BG1037" s="48"/>
      <c r="BH1037" s="48"/>
      <c r="BI1037" s="48"/>
      <c r="BJ1037" s="48"/>
      <c r="BK1037" s="48"/>
      <c r="BL1037" s="48"/>
      <c r="BM1037" s="48"/>
      <c r="BN1037" s="48"/>
      <c r="BO1037" s="48"/>
      <c r="BP1037" s="48"/>
      <c r="BQ1037" s="48"/>
      <c r="BR1037" s="48"/>
      <c r="BS1037" s="48"/>
      <c r="BT1037" s="48"/>
      <c r="BU1037" s="48"/>
      <c r="BV1037" s="48"/>
      <c r="BW1037" s="48"/>
      <c r="BX1037" s="48"/>
      <c r="BY1037" s="48"/>
      <c r="BZ1037" s="48"/>
      <c r="CA1037" s="48"/>
      <c r="CB1037" s="48"/>
      <c r="CC1037" s="48"/>
      <c r="CD1037" s="48"/>
      <c r="CE1037" s="48"/>
      <c r="CF1037" s="48"/>
      <c r="CG1037" s="48"/>
      <c r="CH1037" s="50"/>
      <c r="CI1037" s="52"/>
      <c r="CJ1037" s="6"/>
      <c r="CK1037" s="43"/>
    </row>
    <row r="1038" s="1" customFormat="1" ht="13.2" spans="1:89">
      <c r="A1038" s="12">
        <v>1033</v>
      </c>
      <c r="B1038" s="44">
        <v>201809</v>
      </c>
      <c r="C1038" s="45">
        <v>43</v>
      </c>
      <c r="D1038" s="46" t="s">
        <v>129</v>
      </c>
      <c r="E1038" s="47"/>
      <c r="F1038" s="47"/>
      <c r="G1038" s="47"/>
      <c r="H1038" s="47"/>
      <c r="I1038" s="47"/>
      <c r="J1038" s="47"/>
      <c r="K1038" s="48"/>
      <c r="L1038" s="48"/>
      <c r="M1038" s="48"/>
      <c r="N1038" s="48"/>
      <c r="O1038" s="48"/>
      <c r="P1038" s="48"/>
      <c r="Q1038" s="48"/>
      <c r="R1038" s="48"/>
      <c r="S1038" s="48"/>
      <c r="T1038" s="48"/>
      <c r="U1038" s="48"/>
      <c r="V1038" s="48"/>
      <c r="W1038" s="48"/>
      <c r="X1038" s="48"/>
      <c r="Y1038" s="48"/>
      <c r="Z1038" s="48"/>
      <c r="AA1038" s="48"/>
      <c r="AB1038" s="48"/>
      <c r="AC1038" s="48"/>
      <c r="AD1038" s="48"/>
      <c r="AE1038" s="48"/>
      <c r="AF1038" s="48"/>
      <c r="AG1038" s="49"/>
      <c r="AH1038" s="48"/>
      <c r="AI1038" s="48"/>
      <c r="AJ1038" s="49"/>
      <c r="AK1038" s="48"/>
      <c r="AL1038" s="50"/>
      <c r="AM1038" s="51"/>
      <c r="AN1038" s="48"/>
      <c r="AO1038" s="48"/>
      <c r="AP1038" s="48"/>
      <c r="AQ1038" s="48"/>
      <c r="AR1038" s="48"/>
      <c r="AS1038" s="48"/>
      <c r="AT1038" s="48"/>
      <c r="AU1038" s="48"/>
      <c r="AV1038" s="48"/>
      <c r="AW1038" s="48"/>
      <c r="AX1038" s="48"/>
      <c r="AY1038" s="48"/>
      <c r="AZ1038" s="48"/>
      <c r="BA1038" s="48"/>
      <c r="BB1038" s="48"/>
      <c r="BC1038" s="48"/>
      <c r="BD1038" s="48"/>
      <c r="BE1038" s="48"/>
      <c r="BF1038" s="48"/>
      <c r="BG1038" s="48"/>
      <c r="BH1038" s="48"/>
      <c r="BI1038" s="48"/>
      <c r="BJ1038" s="48"/>
      <c r="BK1038" s="48"/>
      <c r="BL1038" s="48"/>
      <c r="BM1038" s="48"/>
      <c r="BN1038" s="48"/>
      <c r="BO1038" s="48"/>
      <c r="BP1038" s="48"/>
      <c r="BQ1038" s="48"/>
      <c r="BR1038" s="48"/>
      <c r="BS1038" s="48"/>
      <c r="BT1038" s="48"/>
      <c r="BU1038" s="48"/>
      <c r="BV1038" s="48"/>
      <c r="BW1038" s="48"/>
      <c r="BX1038" s="48"/>
      <c r="BY1038" s="48"/>
      <c r="BZ1038" s="48"/>
      <c r="CA1038" s="48"/>
      <c r="CB1038" s="48"/>
      <c r="CC1038" s="48"/>
      <c r="CD1038" s="48"/>
      <c r="CE1038" s="48"/>
      <c r="CF1038" s="48"/>
      <c r="CG1038" s="48"/>
      <c r="CH1038" s="50"/>
      <c r="CI1038" s="52"/>
      <c r="CJ1038" s="6"/>
      <c r="CK1038" s="43"/>
    </row>
    <row r="1039" s="1" customFormat="1" ht="13.2" spans="1:89">
      <c r="A1039" s="12">
        <v>1034</v>
      </c>
      <c r="B1039" s="44">
        <v>201809</v>
      </c>
      <c r="C1039" s="45">
        <v>44</v>
      </c>
      <c r="D1039" s="46" t="s">
        <v>130</v>
      </c>
      <c r="E1039" s="47"/>
      <c r="F1039" s="47"/>
      <c r="G1039" s="47"/>
      <c r="H1039" s="47"/>
      <c r="I1039" s="47"/>
      <c r="J1039" s="47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  <c r="AA1039" s="48"/>
      <c r="AB1039" s="48"/>
      <c r="AC1039" s="48"/>
      <c r="AD1039" s="48"/>
      <c r="AE1039" s="48"/>
      <c r="AF1039" s="48"/>
      <c r="AG1039" s="49"/>
      <c r="AH1039" s="48"/>
      <c r="AI1039" s="48"/>
      <c r="AJ1039" s="49"/>
      <c r="AK1039" s="48"/>
      <c r="AL1039" s="50"/>
      <c r="AM1039" s="51"/>
      <c r="AN1039" s="48"/>
      <c r="AO1039" s="48"/>
      <c r="AP1039" s="48"/>
      <c r="AQ1039" s="48"/>
      <c r="AR1039" s="48"/>
      <c r="AS1039" s="48"/>
      <c r="AT1039" s="48"/>
      <c r="AU1039" s="48"/>
      <c r="AV1039" s="48"/>
      <c r="AW1039" s="48"/>
      <c r="AX1039" s="48"/>
      <c r="AY1039" s="48"/>
      <c r="AZ1039" s="48"/>
      <c r="BA1039" s="48"/>
      <c r="BB1039" s="48"/>
      <c r="BC1039" s="48"/>
      <c r="BD1039" s="48"/>
      <c r="BE1039" s="48"/>
      <c r="BF1039" s="48"/>
      <c r="BG1039" s="48"/>
      <c r="BH1039" s="48"/>
      <c r="BI1039" s="48"/>
      <c r="BJ1039" s="48"/>
      <c r="BK1039" s="48"/>
      <c r="BL1039" s="48"/>
      <c r="BM1039" s="48"/>
      <c r="BN1039" s="48"/>
      <c r="BO1039" s="48"/>
      <c r="BP1039" s="48"/>
      <c r="BQ1039" s="48"/>
      <c r="BR1039" s="48"/>
      <c r="BS1039" s="48"/>
      <c r="BT1039" s="48"/>
      <c r="BU1039" s="48"/>
      <c r="BV1039" s="48"/>
      <c r="BW1039" s="48"/>
      <c r="BX1039" s="48"/>
      <c r="BY1039" s="48"/>
      <c r="BZ1039" s="48"/>
      <c r="CA1039" s="48"/>
      <c r="CB1039" s="48"/>
      <c r="CC1039" s="48"/>
      <c r="CD1039" s="48"/>
      <c r="CE1039" s="48"/>
      <c r="CF1039" s="48"/>
      <c r="CG1039" s="48"/>
      <c r="CH1039" s="50"/>
      <c r="CI1039" s="52"/>
      <c r="CJ1039" s="6"/>
      <c r="CK1039" s="43"/>
    </row>
    <row r="1040" s="1" customFormat="1" ht="13.2" spans="1:89">
      <c r="A1040" s="12">
        <v>1035</v>
      </c>
      <c r="B1040" s="44">
        <v>201809</v>
      </c>
      <c r="C1040" s="45">
        <v>45</v>
      </c>
      <c r="D1040" s="46" t="s">
        <v>131</v>
      </c>
      <c r="E1040" s="47"/>
      <c r="F1040" s="47"/>
      <c r="G1040" s="47"/>
      <c r="H1040" s="47"/>
      <c r="I1040" s="47"/>
      <c r="J1040" s="47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  <c r="AA1040" s="48"/>
      <c r="AB1040" s="48"/>
      <c r="AC1040" s="48"/>
      <c r="AD1040" s="48"/>
      <c r="AE1040" s="48"/>
      <c r="AF1040" s="48"/>
      <c r="AG1040" s="49"/>
      <c r="AH1040" s="48"/>
      <c r="AI1040" s="48"/>
      <c r="AJ1040" s="49"/>
      <c r="AK1040" s="48"/>
      <c r="AL1040" s="50"/>
      <c r="AM1040" s="51"/>
      <c r="AN1040" s="48"/>
      <c r="AO1040" s="48"/>
      <c r="AP1040" s="48"/>
      <c r="AQ1040" s="48"/>
      <c r="AR1040" s="48"/>
      <c r="AS1040" s="48"/>
      <c r="AT1040" s="48"/>
      <c r="AU1040" s="48"/>
      <c r="AV1040" s="48"/>
      <c r="AW1040" s="48"/>
      <c r="AX1040" s="48"/>
      <c r="AY1040" s="48"/>
      <c r="AZ1040" s="48"/>
      <c r="BA1040" s="48"/>
      <c r="BB1040" s="48"/>
      <c r="BC1040" s="48"/>
      <c r="BD1040" s="48"/>
      <c r="BE1040" s="48"/>
      <c r="BF1040" s="48"/>
      <c r="BG1040" s="48"/>
      <c r="BH1040" s="48"/>
      <c r="BI1040" s="48"/>
      <c r="BJ1040" s="48"/>
      <c r="BK1040" s="48"/>
      <c r="BL1040" s="48"/>
      <c r="BM1040" s="48"/>
      <c r="BN1040" s="48"/>
      <c r="BO1040" s="48"/>
      <c r="BP1040" s="48"/>
      <c r="BQ1040" s="48"/>
      <c r="BR1040" s="48"/>
      <c r="BS1040" s="48"/>
      <c r="BT1040" s="48"/>
      <c r="BU1040" s="48"/>
      <c r="BV1040" s="48"/>
      <c r="BW1040" s="48"/>
      <c r="BX1040" s="48"/>
      <c r="BY1040" s="48"/>
      <c r="BZ1040" s="48"/>
      <c r="CA1040" s="48"/>
      <c r="CB1040" s="48"/>
      <c r="CC1040" s="48"/>
      <c r="CD1040" s="48"/>
      <c r="CE1040" s="48"/>
      <c r="CF1040" s="48"/>
      <c r="CG1040" s="48"/>
      <c r="CH1040" s="50"/>
      <c r="CI1040" s="52"/>
      <c r="CJ1040" s="6"/>
      <c r="CK1040" s="43"/>
    </row>
    <row r="1041" s="1" customFormat="1" ht="13.2" spans="1:89">
      <c r="A1041" s="12">
        <v>1036</v>
      </c>
      <c r="B1041" s="44">
        <v>201809</v>
      </c>
      <c r="C1041" s="45">
        <v>46</v>
      </c>
      <c r="D1041" s="46" t="s">
        <v>132</v>
      </c>
      <c r="E1041" s="47"/>
      <c r="F1041" s="47"/>
      <c r="G1041" s="47"/>
      <c r="H1041" s="47"/>
      <c r="I1041" s="47"/>
      <c r="J1041" s="47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  <c r="AA1041" s="48"/>
      <c r="AB1041" s="48"/>
      <c r="AC1041" s="48"/>
      <c r="AD1041" s="48"/>
      <c r="AE1041" s="48"/>
      <c r="AF1041" s="48"/>
      <c r="AG1041" s="49"/>
      <c r="AH1041" s="48"/>
      <c r="AI1041" s="48"/>
      <c r="AJ1041" s="49"/>
      <c r="AK1041" s="48"/>
      <c r="AL1041" s="50"/>
      <c r="AM1041" s="51"/>
      <c r="AN1041" s="48"/>
      <c r="AO1041" s="48"/>
      <c r="AP1041" s="48"/>
      <c r="AQ1041" s="48"/>
      <c r="AR1041" s="48"/>
      <c r="AS1041" s="48"/>
      <c r="AT1041" s="48"/>
      <c r="AU1041" s="48"/>
      <c r="AV1041" s="48"/>
      <c r="AW1041" s="48"/>
      <c r="AX1041" s="48"/>
      <c r="AY1041" s="48"/>
      <c r="AZ1041" s="48"/>
      <c r="BA1041" s="48"/>
      <c r="BB1041" s="48"/>
      <c r="BC1041" s="48"/>
      <c r="BD1041" s="48"/>
      <c r="BE1041" s="48"/>
      <c r="BF1041" s="48"/>
      <c r="BG1041" s="48"/>
      <c r="BH1041" s="48"/>
      <c r="BI1041" s="48"/>
      <c r="BJ1041" s="48"/>
      <c r="BK1041" s="48"/>
      <c r="BL1041" s="48"/>
      <c r="BM1041" s="48"/>
      <c r="BN1041" s="48"/>
      <c r="BO1041" s="48"/>
      <c r="BP1041" s="48"/>
      <c r="BQ1041" s="48"/>
      <c r="BR1041" s="48"/>
      <c r="BS1041" s="48"/>
      <c r="BT1041" s="48"/>
      <c r="BU1041" s="48"/>
      <c r="BV1041" s="48"/>
      <c r="BW1041" s="48"/>
      <c r="BX1041" s="48"/>
      <c r="BY1041" s="48"/>
      <c r="BZ1041" s="48"/>
      <c r="CA1041" s="48"/>
      <c r="CB1041" s="48"/>
      <c r="CC1041" s="48"/>
      <c r="CD1041" s="48"/>
      <c r="CE1041" s="48"/>
      <c r="CF1041" s="48"/>
      <c r="CG1041" s="48"/>
      <c r="CH1041" s="50"/>
      <c r="CI1041" s="52"/>
      <c r="CJ1041" s="6"/>
      <c r="CK1041" s="43"/>
    </row>
    <row r="1042" s="1" customFormat="1" ht="13.2" spans="1:89">
      <c r="A1042" s="12">
        <v>1037</v>
      </c>
      <c r="B1042" s="44">
        <v>201809</v>
      </c>
      <c r="C1042" s="45">
        <v>47</v>
      </c>
      <c r="D1042" s="46" t="s">
        <v>133</v>
      </c>
      <c r="E1042" s="47"/>
      <c r="F1042" s="47"/>
      <c r="G1042" s="47"/>
      <c r="H1042" s="47"/>
      <c r="I1042" s="47"/>
      <c r="J1042" s="47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  <c r="AA1042" s="48"/>
      <c r="AB1042" s="48"/>
      <c r="AC1042" s="48"/>
      <c r="AD1042" s="48"/>
      <c r="AE1042" s="48"/>
      <c r="AF1042" s="48"/>
      <c r="AG1042" s="49"/>
      <c r="AH1042" s="48"/>
      <c r="AI1042" s="48"/>
      <c r="AJ1042" s="49"/>
      <c r="AK1042" s="48"/>
      <c r="AL1042" s="50"/>
      <c r="AM1042" s="51"/>
      <c r="AN1042" s="48"/>
      <c r="AO1042" s="48"/>
      <c r="AP1042" s="48"/>
      <c r="AQ1042" s="48"/>
      <c r="AR1042" s="48"/>
      <c r="AS1042" s="48"/>
      <c r="AT1042" s="48"/>
      <c r="AU1042" s="48"/>
      <c r="AV1042" s="48"/>
      <c r="AW1042" s="48"/>
      <c r="AX1042" s="48"/>
      <c r="AY1042" s="48"/>
      <c r="AZ1042" s="48"/>
      <c r="BA1042" s="48"/>
      <c r="BB1042" s="48"/>
      <c r="BC1042" s="48"/>
      <c r="BD1042" s="48"/>
      <c r="BE1042" s="48"/>
      <c r="BF1042" s="48"/>
      <c r="BG1042" s="48"/>
      <c r="BH1042" s="48"/>
      <c r="BI1042" s="48"/>
      <c r="BJ1042" s="48"/>
      <c r="BK1042" s="48"/>
      <c r="BL1042" s="48"/>
      <c r="BM1042" s="48"/>
      <c r="BN1042" s="48"/>
      <c r="BO1042" s="48"/>
      <c r="BP1042" s="48"/>
      <c r="BQ1042" s="48"/>
      <c r="BR1042" s="48"/>
      <c r="BS1042" s="48"/>
      <c r="BT1042" s="48"/>
      <c r="BU1042" s="48"/>
      <c r="BV1042" s="48"/>
      <c r="BW1042" s="48"/>
      <c r="BX1042" s="48"/>
      <c r="BY1042" s="48"/>
      <c r="BZ1042" s="48"/>
      <c r="CA1042" s="48"/>
      <c r="CB1042" s="48"/>
      <c r="CC1042" s="48"/>
      <c r="CD1042" s="48"/>
      <c r="CE1042" s="48"/>
      <c r="CF1042" s="48"/>
      <c r="CG1042" s="48"/>
      <c r="CH1042" s="50"/>
      <c r="CI1042" s="52"/>
      <c r="CJ1042" s="6"/>
      <c r="CK1042" s="43"/>
    </row>
    <row r="1043" s="1" customFormat="1" ht="13.2" spans="1:89">
      <c r="A1043" s="12">
        <v>1038</v>
      </c>
      <c r="B1043" s="44">
        <v>201809</v>
      </c>
      <c r="C1043" s="45">
        <v>48</v>
      </c>
      <c r="D1043" s="46" t="s">
        <v>134</v>
      </c>
      <c r="E1043" s="47"/>
      <c r="F1043" s="47"/>
      <c r="G1043" s="47"/>
      <c r="H1043" s="47"/>
      <c r="I1043" s="47"/>
      <c r="J1043" s="47"/>
      <c r="K1043" s="48"/>
      <c r="L1043" s="48"/>
      <c r="M1043" s="48"/>
      <c r="N1043" s="48"/>
      <c r="O1043" s="48"/>
      <c r="P1043" s="48"/>
      <c r="Q1043" s="48"/>
      <c r="R1043" s="48"/>
      <c r="S1043" s="48"/>
      <c r="T1043" s="48"/>
      <c r="U1043" s="48"/>
      <c r="V1043" s="48"/>
      <c r="W1043" s="48"/>
      <c r="X1043" s="48"/>
      <c r="Y1043" s="48"/>
      <c r="Z1043" s="48"/>
      <c r="AA1043" s="48"/>
      <c r="AB1043" s="48"/>
      <c r="AC1043" s="48"/>
      <c r="AD1043" s="48"/>
      <c r="AE1043" s="48"/>
      <c r="AF1043" s="48"/>
      <c r="AG1043" s="49"/>
      <c r="AH1043" s="48"/>
      <c r="AI1043" s="48"/>
      <c r="AJ1043" s="49"/>
      <c r="AK1043" s="48"/>
      <c r="AL1043" s="50"/>
      <c r="AM1043" s="51"/>
      <c r="AN1043" s="48"/>
      <c r="AO1043" s="48"/>
      <c r="AP1043" s="48"/>
      <c r="AQ1043" s="48"/>
      <c r="AR1043" s="48"/>
      <c r="AS1043" s="48"/>
      <c r="AT1043" s="48"/>
      <c r="AU1043" s="48"/>
      <c r="AV1043" s="48"/>
      <c r="AW1043" s="48"/>
      <c r="AX1043" s="48"/>
      <c r="AY1043" s="48"/>
      <c r="AZ1043" s="48"/>
      <c r="BA1043" s="48"/>
      <c r="BB1043" s="48"/>
      <c r="BC1043" s="48"/>
      <c r="BD1043" s="48"/>
      <c r="BE1043" s="48"/>
      <c r="BF1043" s="48"/>
      <c r="BG1043" s="48"/>
      <c r="BH1043" s="48"/>
      <c r="BI1043" s="48"/>
      <c r="BJ1043" s="48"/>
      <c r="BK1043" s="48"/>
      <c r="BL1043" s="48"/>
      <c r="BM1043" s="48"/>
      <c r="BN1043" s="48"/>
      <c r="BO1043" s="48"/>
      <c r="BP1043" s="48"/>
      <c r="BQ1043" s="48"/>
      <c r="BR1043" s="48"/>
      <c r="BS1043" s="48"/>
      <c r="BT1043" s="48"/>
      <c r="BU1043" s="48"/>
      <c r="BV1043" s="48"/>
      <c r="BW1043" s="48"/>
      <c r="BX1043" s="48"/>
      <c r="BY1043" s="48"/>
      <c r="BZ1043" s="48"/>
      <c r="CA1043" s="48"/>
      <c r="CB1043" s="48"/>
      <c r="CC1043" s="48"/>
      <c r="CD1043" s="48"/>
      <c r="CE1043" s="48"/>
      <c r="CF1043" s="48"/>
      <c r="CG1043" s="48"/>
      <c r="CH1043" s="50"/>
      <c r="CI1043" s="52"/>
      <c r="CJ1043" s="6"/>
      <c r="CK1043" s="43"/>
    </row>
    <row r="1044" s="1" customFormat="1" ht="13.2" spans="1:89">
      <c r="A1044" s="12">
        <v>1039</v>
      </c>
      <c r="B1044" s="44">
        <v>201809</v>
      </c>
      <c r="C1044" s="45">
        <v>49</v>
      </c>
      <c r="D1044" s="46" t="s">
        <v>135</v>
      </c>
      <c r="E1044" s="47"/>
      <c r="F1044" s="47"/>
      <c r="G1044" s="47"/>
      <c r="H1044" s="47"/>
      <c r="I1044" s="47"/>
      <c r="J1044" s="47"/>
      <c r="K1044" s="48"/>
      <c r="L1044" s="48"/>
      <c r="M1044" s="48"/>
      <c r="N1044" s="48"/>
      <c r="O1044" s="48"/>
      <c r="P1044" s="48"/>
      <c r="Q1044" s="48"/>
      <c r="R1044" s="48"/>
      <c r="S1044" s="48"/>
      <c r="T1044" s="48"/>
      <c r="U1044" s="48"/>
      <c r="V1044" s="48"/>
      <c r="W1044" s="48"/>
      <c r="X1044" s="48"/>
      <c r="Y1044" s="48"/>
      <c r="Z1044" s="48"/>
      <c r="AA1044" s="48"/>
      <c r="AB1044" s="48"/>
      <c r="AC1044" s="48"/>
      <c r="AD1044" s="48"/>
      <c r="AE1044" s="48"/>
      <c r="AF1044" s="48"/>
      <c r="AG1044" s="49"/>
      <c r="AH1044" s="48"/>
      <c r="AI1044" s="48"/>
      <c r="AJ1044" s="49"/>
      <c r="AK1044" s="48"/>
      <c r="AL1044" s="50"/>
      <c r="AM1044" s="51"/>
      <c r="AN1044" s="48"/>
      <c r="AO1044" s="48"/>
      <c r="AP1044" s="48"/>
      <c r="AQ1044" s="48"/>
      <c r="AR1044" s="48"/>
      <c r="AS1044" s="48"/>
      <c r="AT1044" s="48"/>
      <c r="AU1044" s="48"/>
      <c r="AV1044" s="48"/>
      <c r="AW1044" s="48"/>
      <c r="AX1044" s="48"/>
      <c r="AY1044" s="48"/>
      <c r="AZ1044" s="48"/>
      <c r="BA1044" s="48"/>
      <c r="BB1044" s="48"/>
      <c r="BC1044" s="48"/>
      <c r="BD1044" s="48"/>
      <c r="BE1044" s="48"/>
      <c r="BF1044" s="48"/>
      <c r="BG1044" s="48"/>
      <c r="BH1044" s="48"/>
      <c r="BI1044" s="48"/>
      <c r="BJ1044" s="48"/>
      <c r="BK1044" s="48"/>
      <c r="BL1044" s="48"/>
      <c r="BM1044" s="48"/>
      <c r="BN1044" s="48"/>
      <c r="BO1044" s="48"/>
      <c r="BP1044" s="48"/>
      <c r="BQ1044" s="48"/>
      <c r="BR1044" s="48"/>
      <c r="BS1044" s="48"/>
      <c r="BT1044" s="48"/>
      <c r="BU1044" s="48"/>
      <c r="BV1044" s="48"/>
      <c r="BW1044" s="48"/>
      <c r="BX1044" s="48"/>
      <c r="BY1044" s="48"/>
      <c r="BZ1044" s="48"/>
      <c r="CA1044" s="48"/>
      <c r="CB1044" s="48"/>
      <c r="CC1044" s="48"/>
      <c r="CD1044" s="48"/>
      <c r="CE1044" s="48"/>
      <c r="CF1044" s="48"/>
      <c r="CG1044" s="48"/>
      <c r="CH1044" s="50"/>
      <c r="CI1044" s="52"/>
      <c r="CJ1044" s="6"/>
      <c r="CK1044" s="43"/>
    </row>
    <row r="1045" s="1" customFormat="1" ht="13.2" spans="1:89">
      <c r="A1045" s="12">
        <v>1040</v>
      </c>
      <c r="B1045" s="44">
        <v>201809</v>
      </c>
      <c r="C1045" s="45">
        <v>50</v>
      </c>
      <c r="D1045" s="46" t="s">
        <v>136</v>
      </c>
      <c r="E1045" s="47"/>
      <c r="F1045" s="47"/>
      <c r="G1045" s="47"/>
      <c r="H1045" s="47"/>
      <c r="I1045" s="47"/>
      <c r="J1045" s="47"/>
      <c r="K1045" s="48"/>
      <c r="L1045" s="48"/>
      <c r="M1045" s="48"/>
      <c r="N1045" s="48"/>
      <c r="O1045" s="48"/>
      <c r="P1045" s="48"/>
      <c r="Q1045" s="48"/>
      <c r="R1045" s="48"/>
      <c r="S1045" s="48"/>
      <c r="T1045" s="48"/>
      <c r="U1045" s="48"/>
      <c r="V1045" s="48"/>
      <c r="W1045" s="48"/>
      <c r="X1045" s="48"/>
      <c r="Y1045" s="48"/>
      <c r="Z1045" s="48"/>
      <c r="AA1045" s="48"/>
      <c r="AB1045" s="48"/>
      <c r="AC1045" s="48"/>
      <c r="AD1045" s="48"/>
      <c r="AE1045" s="48"/>
      <c r="AF1045" s="48"/>
      <c r="AG1045" s="49"/>
      <c r="AH1045" s="48"/>
      <c r="AI1045" s="48"/>
      <c r="AJ1045" s="49"/>
      <c r="AK1045" s="48"/>
      <c r="AL1045" s="50"/>
      <c r="AM1045" s="51"/>
      <c r="AN1045" s="48"/>
      <c r="AO1045" s="48"/>
      <c r="AP1045" s="48"/>
      <c r="AQ1045" s="48"/>
      <c r="AR1045" s="48"/>
      <c r="AS1045" s="48"/>
      <c r="AT1045" s="48"/>
      <c r="AU1045" s="48"/>
      <c r="AV1045" s="48"/>
      <c r="AW1045" s="48"/>
      <c r="AX1045" s="48"/>
      <c r="AY1045" s="48"/>
      <c r="AZ1045" s="48"/>
      <c r="BA1045" s="48"/>
      <c r="BB1045" s="48"/>
      <c r="BC1045" s="48"/>
      <c r="BD1045" s="48"/>
      <c r="BE1045" s="48"/>
      <c r="BF1045" s="48"/>
      <c r="BG1045" s="48"/>
      <c r="BH1045" s="48"/>
      <c r="BI1045" s="48"/>
      <c r="BJ1045" s="48"/>
      <c r="BK1045" s="48"/>
      <c r="BL1045" s="48"/>
      <c r="BM1045" s="48"/>
      <c r="BN1045" s="48"/>
      <c r="BO1045" s="48"/>
      <c r="BP1045" s="48"/>
      <c r="BQ1045" s="48"/>
      <c r="BR1045" s="48"/>
      <c r="BS1045" s="48"/>
      <c r="BT1045" s="48"/>
      <c r="BU1045" s="48"/>
      <c r="BV1045" s="48"/>
      <c r="BW1045" s="48"/>
      <c r="BX1045" s="48"/>
      <c r="BY1045" s="48"/>
      <c r="BZ1045" s="48"/>
      <c r="CA1045" s="48"/>
      <c r="CB1045" s="48"/>
      <c r="CC1045" s="48"/>
      <c r="CD1045" s="48"/>
      <c r="CE1045" s="48"/>
      <c r="CF1045" s="48"/>
      <c r="CG1045" s="48"/>
      <c r="CH1045" s="50"/>
      <c r="CI1045" s="52"/>
      <c r="CJ1045" s="6"/>
      <c r="CK1045" s="43"/>
    </row>
    <row r="1046" s="1" customFormat="1" ht="13.2" spans="1:89">
      <c r="A1046" s="12">
        <v>1041</v>
      </c>
      <c r="B1046" s="44">
        <v>201809</v>
      </c>
      <c r="C1046" s="45">
        <v>51</v>
      </c>
      <c r="D1046" s="46" t="s">
        <v>137</v>
      </c>
      <c r="E1046" s="47"/>
      <c r="F1046" s="47"/>
      <c r="G1046" s="47"/>
      <c r="H1046" s="47"/>
      <c r="I1046" s="47"/>
      <c r="J1046" s="47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  <c r="AA1046" s="48"/>
      <c r="AB1046" s="48"/>
      <c r="AC1046" s="48"/>
      <c r="AD1046" s="48"/>
      <c r="AE1046" s="48"/>
      <c r="AF1046" s="48"/>
      <c r="AG1046" s="49"/>
      <c r="AH1046" s="48"/>
      <c r="AI1046" s="48"/>
      <c r="AJ1046" s="49"/>
      <c r="AK1046" s="48"/>
      <c r="AL1046" s="50"/>
      <c r="AM1046" s="51"/>
      <c r="AN1046" s="48"/>
      <c r="AO1046" s="48"/>
      <c r="AP1046" s="48"/>
      <c r="AQ1046" s="48"/>
      <c r="AR1046" s="48"/>
      <c r="AS1046" s="48"/>
      <c r="AT1046" s="48"/>
      <c r="AU1046" s="48"/>
      <c r="AV1046" s="48"/>
      <c r="AW1046" s="48"/>
      <c r="AX1046" s="48"/>
      <c r="AY1046" s="48"/>
      <c r="AZ1046" s="48"/>
      <c r="BA1046" s="48"/>
      <c r="BB1046" s="48"/>
      <c r="BC1046" s="48"/>
      <c r="BD1046" s="48"/>
      <c r="BE1046" s="48"/>
      <c r="BF1046" s="48"/>
      <c r="BG1046" s="48"/>
      <c r="BH1046" s="48"/>
      <c r="BI1046" s="48"/>
      <c r="BJ1046" s="48"/>
      <c r="BK1046" s="48"/>
      <c r="BL1046" s="48"/>
      <c r="BM1046" s="48"/>
      <c r="BN1046" s="48"/>
      <c r="BO1046" s="48"/>
      <c r="BP1046" s="48"/>
      <c r="BQ1046" s="48"/>
      <c r="BR1046" s="48"/>
      <c r="BS1046" s="48"/>
      <c r="BT1046" s="48"/>
      <c r="BU1046" s="48"/>
      <c r="BV1046" s="48"/>
      <c r="BW1046" s="48"/>
      <c r="BX1046" s="48"/>
      <c r="BY1046" s="48"/>
      <c r="BZ1046" s="48"/>
      <c r="CA1046" s="48"/>
      <c r="CB1046" s="48"/>
      <c r="CC1046" s="48"/>
      <c r="CD1046" s="48"/>
      <c r="CE1046" s="48"/>
      <c r="CF1046" s="48"/>
      <c r="CG1046" s="48"/>
      <c r="CH1046" s="50"/>
      <c r="CI1046" s="52"/>
      <c r="CJ1046" s="6"/>
      <c r="CK1046" s="43"/>
    </row>
    <row r="1047" s="1" customFormat="1" ht="13.2" spans="1:89">
      <c r="A1047" s="12">
        <v>1042</v>
      </c>
      <c r="B1047" s="44">
        <v>201809</v>
      </c>
      <c r="C1047" s="45">
        <v>52</v>
      </c>
      <c r="D1047" s="46" t="s">
        <v>138</v>
      </c>
      <c r="E1047" s="47"/>
      <c r="F1047" s="47"/>
      <c r="G1047" s="47"/>
      <c r="H1047" s="47"/>
      <c r="I1047" s="47"/>
      <c r="J1047" s="47"/>
      <c r="K1047" s="48"/>
      <c r="L1047" s="48"/>
      <c r="M1047" s="48"/>
      <c r="N1047" s="48"/>
      <c r="O1047" s="48"/>
      <c r="P1047" s="48"/>
      <c r="Q1047" s="48"/>
      <c r="R1047" s="48"/>
      <c r="S1047" s="48"/>
      <c r="T1047" s="48"/>
      <c r="U1047" s="48"/>
      <c r="V1047" s="48"/>
      <c r="W1047" s="48"/>
      <c r="X1047" s="48"/>
      <c r="Y1047" s="48"/>
      <c r="Z1047" s="48"/>
      <c r="AA1047" s="48"/>
      <c r="AB1047" s="48"/>
      <c r="AC1047" s="48"/>
      <c r="AD1047" s="48"/>
      <c r="AE1047" s="48"/>
      <c r="AF1047" s="48"/>
      <c r="AG1047" s="49"/>
      <c r="AH1047" s="48"/>
      <c r="AI1047" s="48"/>
      <c r="AJ1047" s="49"/>
      <c r="AK1047" s="48"/>
      <c r="AL1047" s="50"/>
      <c r="AM1047" s="51"/>
      <c r="AN1047" s="48"/>
      <c r="AO1047" s="48"/>
      <c r="AP1047" s="48"/>
      <c r="AQ1047" s="48"/>
      <c r="AR1047" s="48"/>
      <c r="AS1047" s="48"/>
      <c r="AT1047" s="48"/>
      <c r="AU1047" s="48"/>
      <c r="AV1047" s="48"/>
      <c r="AW1047" s="48"/>
      <c r="AX1047" s="48"/>
      <c r="AY1047" s="48"/>
      <c r="AZ1047" s="48"/>
      <c r="BA1047" s="48"/>
      <c r="BB1047" s="48"/>
      <c r="BC1047" s="48"/>
      <c r="BD1047" s="48"/>
      <c r="BE1047" s="48"/>
      <c r="BF1047" s="48"/>
      <c r="BG1047" s="48"/>
      <c r="BH1047" s="48"/>
      <c r="BI1047" s="48"/>
      <c r="BJ1047" s="48"/>
      <c r="BK1047" s="48"/>
      <c r="BL1047" s="48"/>
      <c r="BM1047" s="48"/>
      <c r="BN1047" s="48"/>
      <c r="BO1047" s="48"/>
      <c r="BP1047" s="48"/>
      <c r="BQ1047" s="48"/>
      <c r="BR1047" s="48"/>
      <c r="BS1047" s="48"/>
      <c r="BT1047" s="48"/>
      <c r="BU1047" s="48"/>
      <c r="BV1047" s="48"/>
      <c r="BW1047" s="48"/>
      <c r="BX1047" s="48"/>
      <c r="BY1047" s="48"/>
      <c r="BZ1047" s="48"/>
      <c r="CA1047" s="48"/>
      <c r="CB1047" s="48"/>
      <c r="CC1047" s="48"/>
      <c r="CD1047" s="48"/>
      <c r="CE1047" s="48"/>
      <c r="CF1047" s="48"/>
      <c r="CG1047" s="48"/>
      <c r="CH1047" s="50"/>
      <c r="CI1047" s="52"/>
      <c r="CJ1047" s="6"/>
      <c r="CK1047" s="43"/>
    </row>
    <row r="1048" s="1" customFormat="1" ht="13.2" spans="1:89">
      <c r="A1048" s="12">
        <v>1043</v>
      </c>
      <c r="B1048" s="44">
        <v>201809</v>
      </c>
      <c r="C1048" s="45">
        <v>53</v>
      </c>
      <c r="D1048" s="46" t="s">
        <v>139</v>
      </c>
      <c r="E1048" s="47"/>
      <c r="F1048" s="47"/>
      <c r="G1048" s="47"/>
      <c r="H1048" s="47"/>
      <c r="I1048" s="47"/>
      <c r="J1048" s="47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  <c r="AA1048" s="48"/>
      <c r="AB1048" s="48"/>
      <c r="AC1048" s="48"/>
      <c r="AD1048" s="48"/>
      <c r="AE1048" s="48"/>
      <c r="AF1048" s="48"/>
      <c r="AG1048" s="49"/>
      <c r="AH1048" s="48"/>
      <c r="AI1048" s="48"/>
      <c r="AJ1048" s="49"/>
      <c r="AK1048" s="48"/>
      <c r="AL1048" s="50"/>
      <c r="AM1048" s="51"/>
      <c r="AN1048" s="48"/>
      <c r="AO1048" s="48"/>
      <c r="AP1048" s="48"/>
      <c r="AQ1048" s="48"/>
      <c r="AR1048" s="48"/>
      <c r="AS1048" s="48"/>
      <c r="AT1048" s="48"/>
      <c r="AU1048" s="48"/>
      <c r="AV1048" s="48"/>
      <c r="AW1048" s="48"/>
      <c r="AX1048" s="48"/>
      <c r="AY1048" s="48"/>
      <c r="AZ1048" s="48"/>
      <c r="BA1048" s="48"/>
      <c r="BB1048" s="48"/>
      <c r="BC1048" s="48"/>
      <c r="BD1048" s="48"/>
      <c r="BE1048" s="48"/>
      <c r="BF1048" s="48"/>
      <c r="BG1048" s="48"/>
      <c r="BH1048" s="48"/>
      <c r="BI1048" s="48"/>
      <c r="BJ1048" s="48"/>
      <c r="BK1048" s="48"/>
      <c r="BL1048" s="48"/>
      <c r="BM1048" s="48"/>
      <c r="BN1048" s="48"/>
      <c r="BO1048" s="48"/>
      <c r="BP1048" s="48"/>
      <c r="BQ1048" s="48"/>
      <c r="BR1048" s="48"/>
      <c r="BS1048" s="48"/>
      <c r="BT1048" s="48"/>
      <c r="BU1048" s="48"/>
      <c r="BV1048" s="48"/>
      <c r="BW1048" s="48"/>
      <c r="BX1048" s="48"/>
      <c r="BY1048" s="48"/>
      <c r="BZ1048" s="48"/>
      <c r="CA1048" s="48"/>
      <c r="CB1048" s="48"/>
      <c r="CC1048" s="48"/>
      <c r="CD1048" s="48"/>
      <c r="CE1048" s="48"/>
      <c r="CF1048" s="48"/>
      <c r="CG1048" s="48"/>
      <c r="CH1048" s="50"/>
      <c r="CI1048" s="52"/>
      <c r="CJ1048" s="6"/>
      <c r="CK1048" s="43"/>
    </row>
    <row r="1049" s="1" customFormat="1" ht="13.2" spans="1:89">
      <c r="A1049" s="12">
        <v>1044</v>
      </c>
      <c r="B1049" s="44">
        <v>201809</v>
      </c>
      <c r="C1049" s="45">
        <v>54</v>
      </c>
      <c r="D1049" s="46" t="s">
        <v>140</v>
      </c>
      <c r="E1049" s="47"/>
      <c r="F1049" s="47"/>
      <c r="G1049" s="47"/>
      <c r="H1049" s="47"/>
      <c r="I1049" s="47"/>
      <c r="J1049" s="47"/>
      <c r="K1049" s="48"/>
      <c r="L1049" s="48"/>
      <c r="M1049" s="48"/>
      <c r="N1049" s="48"/>
      <c r="O1049" s="48"/>
      <c r="P1049" s="48"/>
      <c r="Q1049" s="48"/>
      <c r="R1049" s="48"/>
      <c r="S1049" s="48"/>
      <c r="T1049" s="48"/>
      <c r="U1049" s="48"/>
      <c r="V1049" s="48"/>
      <c r="W1049" s="48"/>
      <c r="X1049" s="48"/>
      <c r="Y1049" s="48"/>
      <c r="Z1049" s="48"/>
      <c r="AA1049" s="48"/>
      <c r="AB1049" s="48"/>
      <c r="AC1049" s="48"/>
      <c r="AD1049" s="48"/>
      <c r="AE1049" s="48"/>
      <c r="AF1049" s="48"/>
      <c r="AG1049" s="49"/>
      <c r="AH1049" s="48"/>
      <c r="AI1049" s="48"/>
      <c r="AJ1049" s="49"/>
      <c r="AK1049" s="48"/>
      <c r="AL1049" s="50"/>
      <c r="AM1049" s="51"/>
      <c r="AN1049" s="48"/>
      <c r="AO1049" s="48"/>
      <c r="AP1049" s="48"/>
      <c r="AQ1049" s="48"/>
      <c r="AR1049" s="48"/>
      <c r="AS1049" s="48"/>
      <c r="AT1049" s="48"/>
      <c r="AU1049" s="48"/>
      <c r="AV1049" s="48"/>
      <c r="AW1049" s="48"/>
      <c r="AX1049" s="48"/>
      <c r="AY1049" s="48"/>
      <c r="AZ1049" s="48"/>
      <c r="BA1049" s="48"/>
      <c r="BB1049" s="48"/>
      <c r="BC1049" s="48"/>
      <c r="BD1049" s="48"/>
      <c r="BE1049" s="48"/>
      <c r="BF1049" s="48"/>
      <c r="BG1049" s="48"/>
      <c r="BH1049" s="48"/>
      <c r="BI1049" s="48"/>
      <c r="BJ1049" s="48"/>
      <c r="BK1049" s="48"/>
      <c r="BL1049" s="48"/>
      <c r="BM1049" s="48"/>
      <c r="BN1049" s="48"/>
      <c r="BO1049" s="48"/>
      <c r="BP1049" s="48"/>
      <c r="BQ1049" s="48"/>
      <c r="BR1049" s="48"/>
      <c r="BS1049" s="48"/>
      <c r="BT1049" s="48"/>
      <c r="BU1049" s="48"/>
      <c r="BV1049" s="48"/>
      <c r="BW1049" s="48"/>
      <c r="BX1049" s="48"/>
      <c r="BY1049" s="48"/>
      <c r="BZ1049" s="48"/>
      <c r="CA1049" s="48"/>
      <c r="CB1049" s="48"/>
      <c r="CC1049" s="48"/>
      <c r="CD1049" s="48"/>
      <c r="CE1049" s="48"/>
      <c r="CF1049" s="48"/>
      <c r="CG1049" s="48"/>
      <c r="CH1049" s="50"/>
      <c r="CI1049" s="52"/>
      <c r="CJ1049" s="6"/>
      <c r="CK1049" s="43"/>
    </row>
    <row r="1050" s="1" customFormat="1" ht="13.2" spans="1:89">
      <c r="A1050" s="12">
        <v>1045</v>
      </c>
      <c r="B1050" s="44">
        <v>201809</v>
      </c>
      <c r="C1050" s="45">
        <v>55</v>
      </c>
      <c r="D1050" s="46" t="s">
        <v>141</v>
      </c>
      <c r="E1050" s="47"/>
      <c r="F1050" s="47"/>
      <c r="G1050" s="47"/>
      <c r="H1050" s="47"/>
      <c r="I1050" s="47"/>
      <c r="J1050" s="47"/>
      <c r="K1050" s="48"/>
      <c r="L1050" s="48"/>
      <c r="M1050" s="48"/>
      <c r="N1050" s="48"/>
      <c r="O1050" s="48"/>
      <c r="P1050" s="48"/>
      <c r="Q1050" s="48"/>
      <c r="R1050" s="48"/>
      <c r="S1050" s="48"/>
      <c r="T1050" s="48"/>
      <c r="U1050" s="48"/>
      <c r="V1050" s="48"/>
      <c r="W1050" s="48"/>
      <c r="X1050" s="48"/>
      <c r="Y1050" s="48"/>
      <c r="Z1050" s="48"/>
      <c r="AA1050" s="48"/>
      <c r="AB1050" s="48"/>
      <c r="AC1050" s="48"/>
      <c r="AD1050" s="48"/>
      <c r="AE1050" s="48"/>
      <c r="AF1050" s="48"/>
      <c r="AG1050" s="49"/>
      <c r="AH1050" s="48"/>
      <c r="AI1050" s="48"/>
      <c r="AJ1050" s="49"/>
      <c r="AK1050" s="48"/>
      <c r="AL1050" s="50"/>
      <c r="AM1050" s="51"/>
      <c r="AN1050" s="48"/>
      <c r="AO1050" s="48"/>
      <c r="AP1050" s="48"/>
      <c r="AQ1050" s="48"/>
      <c r="AR1050" s="48"/>
      <c r="AS1050" s="48"/>
      <c r="AT1050" s="48"/>
      <c r="AU1050" s="48"/>
      <c r="AV1050" s="48"/>
      <c r="AW1050" s="48"/>
      <c r="AX1050" s="48"/>
      <c r="AY1050" s="48"/>
      <c r="AZ1050" s="48"/>
      <c r="BA1050" s="48"/>
      <c r="BB1050" s="48"/>
      <c r="BC1050" s="48"/>
      <c r="BD1050" s="48"/>
      <c r="BE1050" s="48"/>
      <c r="BF1050" s="48"/>
      <c r="BG1050" s="48"/>
      <c r="BH1050" s="48"/>
      <c r="BI1050" s="48"/>
      <c r="BJ1050" s="48"/>
      <c r="BK1050" s="48"/>
      <c r="BL1050" s="48"/>
      <c r="BM1050" s="48"/>
      <c r="BN1050" s="48"/>
      <c r="BO1050" s="48"/>
      <c r="BP1050" s="48"/>
      <c r="BQ1050" s="48"/>
      <c r="BR1050" s="48"/>
      <c r="BS1050" s="48"/>
      <c r="BT1050" s="48"/>
      <c r="BU1050" s="48"/>
      <c r="BV1050" s="48"/>
      <c r="BW1050" s="48"/>
      <c r="BX1050" s="48"/>
      <c r="BY1050" s="48"/>
      <c r="BZ1050" s="48"/>
      <c r="CA1050" s="48"/>
      <c r="CB1050" s="48"/>
      <c r="CC1050" s="48"/>
      <c r="CD1050" s="48"/>
      <c r="CE1050" s="48"/>
      <c r="CF1050" s="48"/>
      <c r="CG1050" s="48"/>
      <c r="CH1050" s="50"/>
      <c r="CI1050" s="52"/>
      <c r="CJ1050" s="6"/>
      <c r="CK1050" s="43"/>
    </row>
    <row r="1051" s="1" customFormat="1" ht="13.2" spans="1:89">
      <c r="A1051" s="12">
        <v>1046</v>
      </c>
      <c r="B1051" s="44">
        <v>201809</v>
      </c>
      <c r="C1051" s="45">
        <v>56</v>
      </c>
      <c r="D1051" s="46" t="s">
        <v>142</v>
      </c>
      <c r="E1051" s="47"/>
      <c r="F1051" s="47"/>
      <c r="G1051" s="47"/>
      <c r="H1051" s="47"/>
      <c r="I1051" s="47"/>
      <c r="J1051" s="47"/>
      <c r="K1051" s="48"/>
      <c r="L1051" s="48"/>
      <c r="M1051" s="48"/>
      <c r="N1051" s="48"/>
      <c r="O1051" s="48"/>
      <c r="P1051" s="48"/>
      <c r="Q1051" s="48"/>
      <c r="R1051" s="48"/>
      <c r="S1051" s="48"/>
      <c r="T1051" s="48"/>
      <c r="U1051" s="48"/>
      <c r="V1051" s="48"/>
      <c r="W1051" s="48"/>
      <c r="X1051" s="48"/>
      <c r="Y1051" s="48"/>
      <c r="Z1051" s="48"/>
      <c r="AA1051" s="48"/>
      <c r="AB1051" s="48"/>
      <c r="AC1051" s="48"/>
      <c r="AD1051" s="48"/>
      <c r="AE1051" s="48"/>
      <c r="AF1051" s="48"/>
      <c r="AG1051" s="49"/>
      <c r="AH1051" s="48"/>
      <c r="AI1051" s="48"/>
      <c r="AJ1051" s="49"/>
      <c r="AK1051" s="48"/>
      <c r="AL1051" s="50"/>
      <c r="AM1051" s="51"/>
      <c r="AN1051" s="48"/>
      <c r="AO1051" s="48"/>
      <c r="AP1051" s="48"/>
      <c r="AQ1051" s="48"/>
      <c r="AR1051" s="48"/>
      <c r="AS1051" s="48"/>
      <c r="AT1051" s="48"/>
      <c r="AU1051" s="48"/>
      <c r="AV1051" s="48"/>
      <c r="AW1051" s="48"/>
      <c r="AX1051" s="48"/>
      <c r="AY1051" s="48"/>
      <c r="AZ1051" s="48"/>
      <c r="BA1051" s="48"/>
      <c r="BB1051" s="48"/>
      <c r="BC1051" s="48"/>
      <c r="BD1051" s="48"/>
      <c r="BE1051" s="48"/>
      <c r="BF1051" s="48"/>
      <c r="BG1051" s="48"/>
      <c r="BH1051" s="48"/>
      <c r="BI1051" s="48"/>
      <c r="BJ1051" s="48"/>
      <c r="BK1051" s="48"/>
      <c r="BL1051" s="48"/>
      <c r="BM1051" s="48"/>
      <c r="BN1051" s="48"/>
      <c r="BO1051" s="48"/>
      <c r="BP1051" s="48"/>
      <c r="BQ1051" s="48"/>
      <c r="BR1051" s="48"/>
      <c r="BS1051" s="48"/>
      <c r="BT1051" s="48"/>
      <c r="BU1051" s="48"/>
      <c r="BV1051" s="48"/>
      <c r="BW1051" s="48"/>
      <c r="BX1051" s="48"/>
      <c r="BY1051" s="48"/>
      <c r="BZ1051" s="48"/>
      <c r="CA1051" s="48"/>
      <c r="CB1051" s="48"/>
      <c r="CC1051" s="48"/>
      <c r="CD1051" s="48"/>
      <c r="CE1051" s="48"/>
      <c r="CF1051" s="48"/>
      <c r="CG1051" s="48"/>
      <c r="CH1051" s="50"/>
      <c r="CI1051" s="52"/>
      <c r="CJ1051" s="6"/>
      <c r="CK1051" s="43"/>
    </row>
    <row r="1052" s="1" customFormat="1" ht="13.2" spans="1:89">
      <c r="A1052" s="12">
        <v>1047</v>
      </c>
      <c r="B1052" s="44">
        <v>201809</v>
      </c>
      <c r="C1052" s="45">
        <v>57</v>
      </c>
      <c r="D1052" s="46" t="s">
        <v>143</v>
      </c>
      <c r="E1052" s="47"/>
      <c r="F1052" s="47"/>
      <c r="G1052" s="47"/>
      <c r="H1052" s="47"/>
      <c r="I1052" s="47"/>
      <c r="J1052" s="47"/>
      <c r="K1052" s="48"/>
      <c r="L1052" s="48"/>
      <c r="M1052" s="48"/>
      <c r="N1052" s="48"/>
      <c r="O1052" s="48"/>
      <c r="P1052" s="48"/>
      <c r="Q1052" s="48"/>
      <c r="R1052" s="48"/>
      <c r="S1052" s="48"/>
      <c r="T1052" s="48"/>
      <c r="U1052" s="48"/>
      <c r="V1052" s="48"/>
      <c r="W1052" s="48"/>
      <c r="X1052" s="48"/>
      <c r="Y1052" s="48"/>
      <c r="Z1052" s="48"/>
      <c r="AA1052" s="48"/>
      <c r="AB1052" s="48"/>
      <c r="AC1052" s="48"/>
      <c r="AD1052" s="48"/>
      <c r="AE1052" s="48"/>
      <c r="AF1052" s="48"/>
      <c r="AG1052" s="49"/>
      <c r="AH1052" s="48"/>
      <c r="AI1052" s="48"/>
      <c r="AJ1052" s="49"/>
      <c r="AK1052" s="48"/>
      <c r="AL1052" s="50"/>
      <c r="AM1052" s="51"/>
      <c r="AN1052" s="48"/>
      <c r="AO1052" s="48"/>
      <c r="AP1052" s="48"/>
      <c r="AQ1052" s="48"/>
      <c r="AR1052" s="48"/>
      <c r="AS1052" s="48"/>
      <c r="AT1052" s="48"/>
      <c r="AU1052" s="48"/>
      <c r="AV1052" s="48"/>
      <c r="AW1052" s="48"/>
      <c r="AX1052" s="48"/>
      <c r="AY1052" s="48"/>
      <c r="AZ1052" s="48"/>
      <c r="BA1052" s="48"/>
      <c r="BB1052" s="48"/>
      <c r="BC1052" s="48"/>
      <c r="BD1052" s="48"/>
      <c r="BE1052" s="48"/>
      <c r="BF1052" s="48"/>
      <c r="BG1052" s="48"/>
      <c r="BH1052" s="48"/>
      <c r="BI1052" s="48"/>
      <c r="BJ1052" s="48"/>
      <c r="BK1052" s="48"/>
      <c r="BL1052" s="48"/>
      <c r="BM1052" s="48"/>
      <c r="BN1052" s="48"/>
      <c r="BO1052" s="48"/>
      <c r="BP1052" s="48"/>
      <c r="BQ1052" s="48"/>
      <c r="BR1052" s="48"/>
      <c r="BS1052" s="48"/>
      <c r="BT1052" s="48"/>
      <c r="BU1052" s="48"/>
      <c r="BV1052" s="48"/>
      <c r="BW1052" s="48"/>
      <c r="BX1052" s="48"/>
      <c r="BY1052" s="48"/>
      <c r="BZ1052" s="48"/>
      <c r="CA1052" s="48"/>
      <c r="CB1052" s="48"/>
      <c r="CC1052" s="48"/>
      <c r="CD1052" s="48"/>
      <c r="CE1052" s="48"/>
      <c r="CF1052" s="48"/>
      <c r="CG1052" s="48"/>
      <c r="CH1052" s="50"/>
      <c r="CI1052" s="52"/>
      <c r="CJ1052" s="6"/>
      <c r="CK1052" s="43"/>
    </row>
    <row r="1053" s="1" customFormat="1" ht="13.2" spans="1:89">
      <c r="A1053" s="12">
        <v>1048</v>
      </c>
      <c r="B1053" s="44">
        <v>201809</v>
      </c>
      <c r="C1053" s="45">
        <v>58</v>
      </c>
      <c r="D1053" s="46" t="s">
        <v>144</v>
      </c>
      <c r="E1053" s="47"/>
      <c r="F1053" s="47"/>
      <c r="G1053" s="47"/>
      <c r="H1053" s="47"/>
      <c r="I1053" s="47"/>
      <c r="J1053" s="47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  <c r="AA1053" s="48"/>
      <c r="AB1053" s="48"/>
      <c r="AC1053" s="48"/>
      <c r="AD1053" s="48"/>
      <c r="AE1053" s="48"/>
      <c r="AF1053" s="48"/>
      <c r="AG1053" s="49"/>
      <c r="AH1053" s="48"/>
      <c r="AI1053" s="48"/>
      <c r="AJ1053" s="49"/>
      <c r="AK1053" s="48"/>
      <c r="AL1053" s="50"/>
      <c r="AM1053" s="51"/>
      <c r="AN1053" s="48"/>
      <c r="AO1053" s="48"/>
      <c r="AP1053" s="48"/>
      <c r="AQ1053" s="48"/>
      <c r="AR1053" s="48"/>
      <c r="AS1053" s="48"/>
      <c r="AT1053" s="48"/>
      <c r="AU1053" s="48"/>
      <c r="AV1053" s="48"/>
      <c r="AW1053" s="48"/>
      <c r="AX1053" s="48"/>
      <c r="AY1053" s="48"/>
      <c r="AZ1053" s="48"/>
      <c r="BA1053" s="48"/>
      <c r="BB1053" s="48"/>
      <c r="BC1053" s="48"/>
      <c r="BD1053" s="48"/>
      <c r="BE1053" s="48"/>
      <c r="BF1053" s="48"/>
      <c r="BG1053" s="48"/>
      <c r="BH1053" s="48"/>
      <c r="BI1053" s="48"/>
      <c r="BJ1053" s="48"/>
      <c r="BK1053" s="48"/>
      <c r="BL1053" s="48"/>
      <c r="BM1053" s="48"/>
      <c r="BN1053" s="48"/>
      <c r="BO1053" s="48"/>
      <c r="BP1053" s="48"/>
      <c r="BQ1053" s="48"/>
      <c r="BR1053" s="48"/>
      <c r="BS1053" s="48"/>
      <c r="BT1053" s="48"/>
      <c r="BU1053" s="48"/>
      <c r="BV1053" s="48"/>
      <c r="BW1053" s="48"/>
      <c r="BX1053" s="48"/>
      <c r="BY1053" s="48"/>
      <c r="BZ1053" s="48"/>
      <c r="CA1053" s="48"/>
      <c r="CB1053" s="48"/>
      <c r="CC1053" s="48"/>
      <c r="CD1053" s="48"/>
      <c r="CE1053" s="48"/>
      <c r="CF1053" s="48"/>
      <c r="CG1053" s="48"/>
      <c r="CH1053" s="50"/>
      <c r="CI1053" s="52"/>
      <c r="CJ1053" s="6"/>
      <c r="CK1053" s="43"/>
    </row>
    <row r="1054" s="1" customFormat="1" ht="13.2" spans="1:89">
      <c r="A1054" s="12">
        <v>1049</v>
      </c>
      <c r="B1054" s="44">
        <v>201809</v>
      </c>
      <c r="C1054" s="45">
        <v>59</v>
      </c>
      <c r="D1054" s="46" t="s">
        <v>145</v>
      </c>
      <c r="E1054" s="47"/>
      <c r="F1054" s="47"/>
      <c r="G1054" s="47"/>
      <c r="H1054" s="47"/>
      <c r="I1054" s="47"/>
      <c r="J1054" s="47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  <c r="AA1054" s="48"/>
      <c r="AB1054" s="48"/>
      <c r="AC1054" s="48"/>
      <c r="AD1054" s="48"/>
      <c r="AE1054" s="48"/>
      <c r="AF1054" s="48"/>
      <c r="AG1054" s="49"/>
      <c r="AH1054" s="48"/>
      <c r="AI1054" s="48"/>
      <c r="AJ1054" s="49"/>
      <c r="AK1054" s="48"/>
      <c r="AL1054" s="50"/>
      <c r="AM1054" s="51"/>
      <c r="AN1054" s="48"/>
      <c r="AO1054" s="48"/>
      <c r="AP1054" s="48"/>
      <c r="AQ1054" s="48"/>
      <c r="AR1054" s="48"/>
      <c r="AS1054" s="48"/>
      <c r="AT1054" s="48"/>
      <c r="AU1054" s="48"/>
      <c r="AV1054" s="48"/>
      <c r="AW1054" s="48"/>
      <c r="AX1054" s="48"/>
      <c r="AY1054" s="48"/>
      <c r="AZ1054" s="48"/>
      <c r="BA1054" s="48"/>
      <c r="BB1054" s="48"/>
      <c r="BC1054" s="48"/>
      <c r="BD1054" s="48"/>
      <c r="BE1054" s="48"/>
      <c r="BF1054" s="48"/>
      <c r="BG1054" s="48"/>
      <c r="BH1054" s="48"/>
      <c r="BI1054" s="48"/>
      <c r="BJ1054" s="48"/>
      <c r="BK1054" s="48"/>
      <c r="BL1054" s="48"/>
      <c r="BM1054" s="48"/>
      <c r="BN1054" s="48"/>
      <c r="BO1054" s="48"/>
      <c r="BP1054" s="48"/>
      <c r="BQ1054" s="48"/>
      <c r="BR1054" s="48"/>
      <c r="BS1054" s="48"/>
      <c r="BT1054" s="48"/>
      <c r="BU1054" s="48"/>
      <c r="BV1054" s="48"/>
      <c r="BW1054" s="48"/>
      <c r="BX1054" s="48"/>
      <c r="BY1054" s="48"/>
      <c r="BZ1054" s="48"/>
      <c r="CA1054" s="48"/>
      <c r="CB1054" s="48"/>
      <c r="CC1054" s="48"/>
      <c r="CD1054" s="48"/>
      <c r="CE1054" s="48"/>
      <c r="CF1054" s="48"/>
      <c r="CG1054" s="48"/>
      <c r="CH1054" s="50"/>
      <c r="CI1054" s="52"/>
      <c r="CJ1054" s="6"/>
      <c r="CK1054" s="43"/>
    </row>
    <row r="1055" s="1" customFormat="1" ht="13.2" spans="1:89">
      <c r="A1055" s="12">
        <v>1050</v>
      </c>
      <c r="B1055" s="44">
        <v>201809</v>
      </c>
      <c r="C1055" s="45">
        <v>60</v>
      </c>
      <c r="D1055" s="46" t="s">
        <v>146</v>
      </c>
      <c r="E1055" s="47"/>
      <c r="F1055" s="47"/>
      <c r="G1055" s="47"/>
      <c r="H1055" s="47"/>
      <c r="I1055" s="47"/>
      <c r="J1055" s="47"/>
      <c r="K1055" s="48"/>
      <c r="L1055" s="48"/>
      <c r="M1055" s="48"/>
      <c r="N1055" s="48"/>
      <c r="O1055" s="48"/>
      <c r="P1055" s="48"/>
      <c r="Q1055" s="48"/>
      <c r="R1055" s="48"/>
      <c r="S1055" s="48"/>
      <c r="T1055" s="48"/>
      <c r="U1055" s="48"/>
      <c r="V1055" s="48"/>
      <c r="W1055" s="48"/>
      <c r="X1055" s="48"/>
      <c r="Y1055" s="48"/>
      <c r="Z1055" s="48"/>
      <c r="AA1055" s="48"/>
      <c r="AB1055" s="48"/>
      <c r="AC1055" s="48"/>
      <c r="AD1055" s="48"/>
      <c r="AE1055" s="48"/>
      <c r="AF1055" s="48"/>
      <c r="AG1055" s="49"/>
      <c r="AH1055" s="48"/>
      <c r="AI1055" s="48"/>
      <c r="AJ1055" s="49"/>
      <c r="AK1055" s="48"/>
      <c r="AL1055" s="50"/>
      <c r="AM1055" s="51"/>
      <c r="AN1055" s="48"/>
      <c r="AO1055" s="48"/>
      <c r="AP1055" s="48"/>
      <c r="AQ1055" s="48"/>
      <c r="AR1055" s="48"/>
      <c r="AS1055" s="48"/>
      <c r="AT1055" s="48"/>
      <c r="AU1055" s="48"/>
      <c r="AV1055" s="48"/>
      <c r="AW1055" s="48"/>
      <c r="AX1055" s="48"/>
      <c r="AY1055" s="48"/>
      <c r="AZ1055" s="48"/>
      <c r="BA1055" s="48"/>
      <c r="BB1055" s="48"/>
      <c r="BC1055" s="48"/>
      <c r="BD1055" s="48"/>
      <c r="BE1055" s="48"/>
      <c r="BF1055" s="48"/>
      <c r="BG1055" s="48"/>
      <c r="BH1055" s="48"/>
      <c r="BI1055" s="48"/>
      <c r="BJ1055" s="48"/>
      <c r="BK1055" s="48"/>
      <c r="BL1055" s="48"/>
      <c r="BM1055" s="48"/>
      <c r="BN1055" s="48"/>
      <c r="BO1055" s="48"/>
      <c r="BP1055" s="48"/>
      <c r="BQ1055" s="48"/>
      <c r="BR1055" s="48"/>
      <c r="BS1055" s="48"/>
      <c r="BT1055" s="48"/>
      <c r="BU1055" s="48"/>
      <c r="BV1055" s="48"/>
      <c r="BW1055" s="48"/>
      <c r="BX1055" s="48"/>
      <c r="BY1055" s="48"/>
      <c r="BZ1055" s="48"/>
      <c r="CA1055" s="48"/>
      <c r="CB1055" s="48"/>
      <c r="CC1055" s="48"/>
      <c r="CD1055" s="48"/>
      <c r="CE1055" s="48"/>
      <c r="CF1055" s="48"/>
      <c r="CG1055" s="48"/>
      <c r="CH1055" s="50"/>
      <c r="CI1055" s="52"/>
      <c r="CJ1055" s="6"/>
      <c r="CK1055" s="43"/>
    </row>
    <row r="1056" s="1" customFormat="1" ht="13.2" spans="1:89">
      <c r="A1056" s="12">
        <v>1051</v>
      </c>
      <c r="B1056" s="44">
        <v>201809</v>
      </c>
      <c r="C1056" s="45">
        <v>61</v>
      </c>
      <c r="D1056" s="46" t="s">
        <v>147</v>
      </c>
      <c r="E1056" s="47"/>
      <c r="F1056" s="47"/>
      <c r="G1056" s="47"/>
      <c r="H1056" s="47"/>
      <c r="I1056" s="47"/>
      <c r="J1056" s="47"/>
      <c r="K1056" s="48"/>
      <c r="L1056" s="48"/>
      <c r="M1056" s="48"/>
      <c r="N1056" s="48"/>
      <c r="O1056" s="48"/>
      <c r="P1056" s="48"/>
      <c r="Q1056" s="48"/>
      <c r="R1056" s="48"/>
      <c r="S1056" s="48"/>
      <c r="T1056" s="48"/>
      <c r="U1056" s="48"/>
      <c r="V1056" s="48"/>
      <c r="W1056" s="48"/>
      <c r="X1056" s="48"/>
      <c r="Y1056" s="48"/>
      <c r="Z1056" s="48"/>
      <c r="AA1056" s="48"/>
      <c r="AB1056" s="48"/>
      <c r="AC1056" s="48"/>
      <c r="AD1056" s="48"/>
      <c r="AE1056" s="48"/>
      <c r="AF1056" s="48"/>
      <c r="AG1056" s="49"/>
      <c r="AH1056" s="48"/>
      <c r="AI1056" s="48"/>
      <c r="AJ1056" s="49"/>
      <c r="AK1056" s="48"/>
      <c r="AL1056" s="50"/>
      <c r="AM1056" s="51"/>
      <c r="AN1056" s="48"/>
      <c r="AO1056" s="48"/>
      <c r="AP1056" s="48"/>
      <c r="AQ1056" s="48"/>
      <c r="AR1056" s="48"/>
      <c r="AS1056" s="48"/>
      <c r="AT1056" s="48"/>
      <c r="AU1056" s="48"/>
      <c r="AV1056" s="48"/>
      <c r="AW1056" s="48"/>
      <c r="AX1056" s="48"/>
      <c r="AY1056" s="48"/>
      <c r="AZ1056" s="48"/>
      <c r="BA1056" s="48"/>
      <c r="BB1056" s="48"/>
      <c r="BC1056" s="48"/>
      <c r="BD1056" s="48"/>
      <c r="BE1056" s="48"/>
      <c r="BF1056" s="48"/>
      <c r="BG1056" s="48"/>
      <c r="BH1056" s="48"/>
      <c r="BI1056" s="48"/>
      <c r="BJ1056" s="48"/>
      <c r="BK1056" s="48"/>
      <c r="BL1056" s="48"/>
      <c r="BM1056" s="48"/>
      <c r="BN1056" s="48"/>
      <c r="BO1056" s="48"/>
      <c r="BP1056" s="48"/>
      <c r="BQ1056" s="48"/>
      <c r="BR1056" s="48"/>
      <c r="BS1056" s="48"/>
      <c r="BT1056" s="48"/>
      <c r="BU1056" s="48"/>
      <c r="BV1056" s="48"/>
      <c r="BW1056" s="48"/>
      <c r="BX1056" s="48"/>
      <c r="BY1056" s="48"/>
      <c r="BZ1056" s="48"/>
      <c r="CA1056" s="48"/>
      <c r="CB1056" s="48"/>
      <c r="CC1056" s="48"/>
      <c r="CD1056" s="48"/>
      <c r="CE1056" s="48"/>
      <c r="CF1056" s="48"/>
      <c r="CG1056" s="48"/>
      <c r="CH1056" s="50"/>
      <c r="CI1056" s="52"/>
      <c r="CJ1056" s="6"/>
      <c r="CK1056" s="43"/>
    </row>
    <row r="1057" s="1" customFormat="1" ht="13.2" spans="1:89">
      <c r="A1057" s="12">
        <v>1052</v>
      </c>
      <c r="B1057" s="44">
        <v>201809</v>
      </c>
      <c r="C1057" s="45">
        <v>62</v>
      </c>
      <c r="D1057" s="46" t="s">
        <v>148</v>
      </c>
      <c r="E1057" s="47"/>
      <c r="F1057" s="47"/>
      <c r="G1057" s="47"/>
      <c r="H1057" s="47"/>
      <c r="I1057" s="47"/>
      <c r="J1057" s="47"/>
      <c r="K1057" s="48"/>
      <c r="L1057" s="48"/>
      <c r="M1057" s="48"/>
      <c r="N1057" s="48"/>
      <c r="O1057" s="48"/>
      <c r="P1057" s="48"/>
      <c r="Q1057" s="48"/>
      <c r="R1057" s="48"/>
      <c r="S1057" s="48"/>
      <c r="T1057" s="48"/>
      <c r="U1057" s="48"/>
      <c r="V1057" s="48"/>
      <c r="W1057" s="48"/>
      <c r="X1057" s="48"/>
      <c r="Y1057" s="48"/>
      <c r="Z1057" s="48"/>
      <c r="AA1057" s="48"/>
      <c r="AB1057" s="48"/>
      <c r="AC1057" s="48"/>
      <c r="AD1057" s="48"/>
      <c r="AE1057" s="48"/>
      <c r="AF1057" s="48"/>
      <c r="AG1057" s="49"/>
      <c r="AH1057" s="48"/>
      <c r="AI1057" s="48"/>
      <c r="AJ1057" s="49"/>
      <c r="AK1057" s="48"/>
      <c r="AL1057" s="50"/>
      <c r="AM1057" s="51"/>
      <c r="AN1057" s="48"/>
      <c r="AO1057" s="48"/>
      <c r="AP1057" s="48"/>
      <c r="AQ1057" s="48"/>
      <c r="AR1057" s="48"/>
      <c r="AS1057" s="48"/>
      <c r="AT1057" s="48"/>
      <c r="AU1057" s="48"/>
      <c r="AV1057" s="48"/>
      <c r="AW1057" s="48"/>
      <c r="AX1057" s="48"/>
      <c r="AY1057" s="48"/>
      <c r="AZ1057" s="48"/>
      <c r="BA1057" s="48"/>
      <c r="BB1057" s="48"/>
      <c r="BC1057" s="48"/>
      <c r="BD1057" s="48"/>
      <c r="BE1057" s="48"/>
      <c r="BF1057" s="48"/>
      <c r="BG1057" s="48"/>
      <c r="BH1057" s="48"/>
      <c r="BI1057" s="48"/>
      <c r="BJ1057" s="48"/>
      <c r="BK1057" s="48"/>
      <c r="BL1057" s="48"/>
      <c r="BM1057" s="48"/>
      <c r="BN1057" s="48"/>
      <c r="BO1057" s="48"/>
      <c r="BP1057" s="48"/>
      <c r="BQ1057" s="48"/>
      <c r="BR1057" s="48"/>
      <c r="BS1057" s="48"/>
      <c r="BT1057" s="48"/>
      <c r="BU1057" s="48"/>
      <c r="BV1057" s="48"/>
      <c r="BW1057" s="48"/>
      <c r="BX1057" s="48"/>
      <c r="BY1057" s="48"/>
      <c r="BZ1057" s="48"/>
      <c r="CA1057" s="48"/>
      <c r="CB1057" s="48"/>
      <c r="CC1057" s="48"/>
      <c r="CD1057" s="48"/>
      <c r="CE1057" s="48"/>
      <c r="CF1057" s="48"/>
      <c r="CG1057" s="48"/>
      <c r="CH1057" s="50"/>
      <c r="CI1057" s="52"/>
      <c r="CJ1057" s="6"/>
      <c r="CK1057" s="43"/>
    </row>
    <row r="1058" s="1" customFormat="1" ht="13.2" spans="1:89">
      <c r="A1058" s="12">
        <v>1053</v>
      </c>
      <c r="B1058" s="44">
        <v>201809</v>
      </c>
      <c r="C1058" s="45">
        <v>63</v>
      </c>
      <c r="D1058" s="46" t="s">
        <v>149</v>
      </c>
      <c r="E1058" s="47"/>
      <c r="F1058" s="47"/>
      <c r="G1058" s="47"/>
      <c r="H1058" s="47"/>
      <c r="I1058" s="47"/>
      <c r="J1058" s="47"/>
      <c r="K1058" s="48"/>
      <c r="L1058" s="48"/>
      <c r="M1058" s="48"/>
      <c r="N1058" s="48"/>
      <c r="O1058" s="48"/>
      <c r="P1058" s="48"/>
      <c r="Q1058" s="48"/>
      <c r="R1058" s="48"/>
      <c r="S1058" s="48"/>
      <c r="T1058" s="48"/>
      <c r="U1058" s="48"/>
      <c r="V1058" s="48"/>
      <c r="W1058" s="48"/>
      <c r="X1058" s="48"/>
      <c r="Y1058" s="48"/>
      <c r="Z1058" s="48"/>
      <c r="AA1058" s="48"/>
      <c r="AB1058" s="48"/>
      <c r="AC1058" s="48"/>
      <c r="AD1058" s="48"/>
      <c r="AE1058" s="48"/>
      <c r="AF1058" s="48"/>
      <c r="AG1058" s="49"/>
      <c r="AH1058" s="48"/>
      <c r="AI1058" s="48"/>
      <c r="AJ1058" s="49"/>
      <c r="AK1058" s="48"/>
      <c r="AL1058" s="50"/>
      <c r="AM1058" s="51"/>
      <c r="AN1058" s="48"/>
      <c r="AO1058" s="48"/>
      <c r="AP1058" s="48"/>
      <c r="AQ1058" s="48"/>
      <c r="AR1058" s="48"/>
      <c r="AS1058" s="48"/>
      <c r="AT1058" s="48"/>
      <c r="AU1058" s="48"/>
      <c r="AV1058" s="48"/>
      <c r="AW1058" s="48"/>
      <c r="AX1058" s="48"/>
      <c r="AY1058" s="48"/>
      <c r="AZ1058" s="48"/>
      <c r="BA1058" s="48"/>
      <c r="BB1058" s="48"/>
      <c r="BC1058" s="48"/>
      <c r="BD1058" s="48"/>
      <c r="BE1058" s="48"/>
      <c r="BF1058" s="48"/>
      <c r="BG1058" s="48"/>
      <c r="BH1058" s="48"/>
      <c r="BI1058" s="48"/>
      <c r="BJ1058" s="48"/>
      <c r="BK1058" s="48"/>
      <c r="BL1058" s="48"/>
      <c r="BM1058" s="48"/>
      <c r="BN1058" s="48"/>
      <c r="BO1058" s="48"/>
      <c r="BP1058" s="48"/>
      <c r="BQ1058" s="48"/>
      <c r="BR1058" s="48"/>
      <c r="BS1058" s="48"/>
      <c r="BT1058" s="48"/>
      <c r="BU1058" s="48"/>
      <c r="BV1058" s="48"/>
      <c r="BW1058" s="48"/>
      <c r="BX1058" s="48"/>
      <c r="BY1058" s="48"/>
      <c r="BZ1058" s="48"/>
      <c r="CA1058" s="48"/>
      <c r="CB1058" s="48"/>
      <c r="CC1058" s="48"/>
      <c r="CD1058" s="48"/>
      <c r="CE1058" s="48"/>
      <c r="CF1058" s="48"/>
      <c r="CG1058" s="48"/>
      <c r="CH1058" s="50"/>
      <c r="CI1058" s="52"/>
      <c r="CJ1058" s="6"/>
      <c r="CK1058" s="43"/>
    </row>
    <row r="1059" s="1" customFormat="1" ht="13.2" spans="1:89">
      <c r="A1059" s="12">
        <v>1054</v>
      </c>
      <c r="B1059" s="44">
        <v>201809</v>
      </c>
      <c r="C1059" s="45">
        <v>64</v>
      </c>
      <c r="D1059" s="46" t="s">
        <v>150</v>
      </c>
      <c r="E1059" s="47"/>
      <c r="F1059" s="47"/>
      <c r="G1059" s="47"/>
      <c r="H1059" s="47"/>
      <c r="I1059" s="47"/>
      <c r="J1059" s="47"/>
      <c r="K1059" s="48"/>
      <c r="L1059" s="48"/>
      <c r="M1059" s="48"/>
      <c r="N1059" s="48"/>
      <c r="O1059" s="48"/>
      <c r="P1059" s="48"/>
      <c r="Q1059" s="48"/>
      <c r="R1059" s="48"/>
      <c r="S1059" s="48"/>
      <c r="T1059" s="48"/>
      <c r="U1059" s="48"/>
      <c r="V1059" s="48"/>
      <c r="W1059" s="48"/>
      <c r="X1059" s="48"/>
      <c r="Y1059" s="48"/>
      <c r="Z1059" s="48"/>
      <c r="AA1059" s="48"/>
      <c r="AB1059" s="48"/>
      <c r="AC1059" s="48"/>
      <c r="AD1059" s="48"/>
      <c r="AE1059" s="48"/>
      <c r="AF1059" s="48"/>
      <c r="AG1059" s="49"/>
      <c r="AH1059" s="48"/>
      <c r="AI1059" s="48"/>
      <c r="AJ1059" s="49"/>
      <c r="AK1059" s="48"/>
      <c r="AL1059" s="50"/>
      <c r="AM1059" s="51"/>
      <c r="AN1059" s="48"/>
      <c r="AO1059" s="48"/>
      <c r="AP1059" s="48"/>
      <c r="AQ1059" s="48"/>
      <c r="AR1059" s="48"/>
      <c r="AS1059" s="48"/>
      <c r="AT1059" s="48"/>
      <c r="AU1059" s="48"/>
      <c r="AV1059" s="48"/>
      <c r="AW1059" s="48"/>
      <c r="AX1059" s="48"/>
      <c r="AY1059" s="48"/>
      <c r="AZ1059" s="48"/>
      <c r="BA1059" s="48"/>
      <c r="BB1059" s="48"/>
      <c r="BC1059" s="48"/>
      <c r="BD1059" s="48"/>
      <c r="BE1059" s="48"/>
      <c r="BF1059" s="48"/>
      <c r="BG1059" s="48"/>
      <c r="BH1059" s="48"/>
      <c r="BI1059" s="48"/>
      <c r="BJ1059" s="48"/>
      <c r="BK1059" s="48"/>
      <c r="BL1059" s="48"/>
      <c r="BM1059" s="48"/>
      <c r="BN1059" s="48"/>
      <c r="BO1059" s="48"/>
      <c r="BP1059" s="48"/>
      <c r="BQ1059" s="48"/>
      <c r="BR1059" s="48"/>
      <c r="BS1059" s="48"/>
      <c r="BT1059" s="48"/>
      <c r="BU1059" s="48"/>
      <c r="BV1059" s="48"/>
      <c r="BW1059" s="48"/>
      <c r="BX1059" s="48"/>
      <c r="BY1059" s="48"/>
      <c r="BZ1059" s="48"/>
      <c r="CA1059" s="48"/>
      <c r="CB1059" s="48"/>
      <c r="CC1059" s="48"/>
      <c r="CD1059" s="48"/>
      <c r="CE1059" s="48"/>
      <c r="CF1059" s="48"/>
      <c r="CG1059" s="48"/>
      <c r="CH1059" s="50"/>
      <c r="CI1059" s="52"/>
      <c r="CJ1059" s="6"/>
      <c r="CK1059" s="43"/>
    </row>
    <row r="1060" s="1" customFormat="1" ht="13.2" spans="1:89">
      <c r="A1060" s="12">
        <v>1055</v>
      </c>
      <c r="B1060" s="44">
        <v>201809</v>
      </c>
      <c r="C1060" s="45">
        <v>65</v>
      </c>
      <c r="D1060" s="46" t="s">
        <v>151</v>
      </c>
      <c r="E1060" s="47"/>
      <c r="F1060" s="47"/>
      <c r="G1060" s="47"/>
      <c r="H1060" s="47"/>
      <c r="I1060" s="47"/>
      <c r="J1060" s="47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  <c r="AA1060" s="48"/>
      <c r="AB1060" s="48"/>
      <c r="AC1060" s="48"/>
      <c r="AD1060" s="48"/>
      <c r="AE1060" s="48"/>
      <c r="AF1060" s="48"/>
      <c r="AG1060" s="49"/>
      <c r="AH1060" s="48"/>
      <c r="AI1060" s="48"/>
      <c r="AJ1060" s="49"/>
      <c r="AK1060" s="48"/>
      <c r="AL1060" s="50"/>
      <c r="AM1060" s="51"/>
      <c r="AN1060" s="48"/>
      <c r="AO1060" s="48"/>
      <c r="AP1060" s="48"/>
      <c r="AQ1060" s="48"/>
      <c r="AR1060" s="48"/>
      <c r="AS1060" s="48"/>
      <c r="AT1060" s="48"/>
      <c r="AU1060" s="48"/>
      <c r="AV1060" s="48"/>
      <c r="AW1060" s="48"/>
      <c r="AX1060" s="48"/>
      <c r="AY1060" s="48"/>
      <c r="AZ1060" s="48"/>
      <c r="BA1060" s="48"/>
      <c r="BB1060" s="48"/>
      <c r="BC1060" s="48"/>
      <c r="BD1060" s="48"/>
      <c r="BE1060" s="48"/>
      <c r="BF1060" s="48"/>
      <c r="BG1060" s="48"/>
      <c r="BH1060" s="48"/>
      <c r="BI1060" s="48"/>
      <c r="BJ1060" s="48"/>
      <c r="BK1060" s="48"/>
      <c r="BL1060" s="48"/>
      <c r="BM1060" s="48"/>
      <c r="BN1060" s="48"/>
      <c r="BO1060" s="48"/>
      <c r="BP1060" s="48"/>
      <c r="BQ1060" s="48"/>
      <c r="BR1060" s="48"/>
      <c r="BS1060" s="48"/>
      <c r="BT1060" s="48"/>
      <c r="BU1060" s="48"/>
      <c r="BV1060" s="48"/>
      <c r="BW1060" s="48"/>
      <c r="BX1060" s="48"/>
      <c r="BY1060" s="48"/>
      <c r="BZ1060" s="48"/>
      <c r="CA1060" s="48"/>
      <c r="CB1060" s="48"/>
      <c r="CC1060" s="48"/>
      <c r="CD1060" s="48"/>
      <c r="CE1060" s="48"/>
      <c r="CF1060" s="48"/>
      <c r="CG1060" s="48"/>
      <c r="CH1060" s="50"/>
      <c r="CI1060" s="52"/>
      <c r="CJ1060" s="6"/>
      <c r="CK1060" s="43"/>
    </row>
    <row r="1061" s="1" customFormat="1" ht="13.2" spans="1:89">
      <c r="A1061" s="12">
        <v>1056</v>
      </c>
      <c r="B1061" s="44">
        <v>201809</v>
      </c>
      <c r="C1061" s="45">
        <v>66</v>
      </c>
      <c r="D1061" s="46" t="s">
        <v>152</v>
      </c>
      <c r="E1061" s="47"/>
      <c r="F1061" s="47"/>
      <c r="G1061" s="47"/>
      <c r="H1061" s="47"/>
      <c r="I1061" s="47"/>
      <c r="J1061" s="47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  <c r="AA1061" s="48"/>
      <c r="AB1061" s="48"/>
      <c r="AC1061" s="48"/>
      <c r="AD1061" s="48"/>
      <c r="AE1061" s="48"/>
      <c r="AF1061" s="48"/>
      <c r="AG1061" s="49"/>
      <c r="AH1061" s="48"/>
      <c r="AI1061" s="48"/>
      <c r="AJ1061" s="49"/>
      <c r="AK1061" s="48"/>
      <c r="AL1061" s="50"/>
      <c r="AM1061" s="51"/>
      <c r="AN1061" s="48"/>
      <c r="AO1061" s="48"/>
      <c r="AP1061" s="48"/>
      <c r="AQ1061" s="48"/>
      <c r="AR1061" s="48"/>
      <c r="AS1061" s="48"/>
      <c r="AT1061" s="48"/>
      <c r="AU1061" s="48"/>
      <c r="AV1061" s="48"/>
      <c r="AW1061" s="48"/>
      <c r="AX1061" s="48"/>
      <c r="AY1061" s="48"/>
      <c r="AZ1061" s="48"/>
      <c r="BA1061" s="48"/>
      <c r="BB1061" s="48"/>
      <c r="BC1061" s="48"/>
      <c r="BD1061" s="48"/>
      <c r="BE1061" s="48"/>
      <c r="BF1061" s="48"/>
      <c r="BG1061" s="48"/>
      <c r="BH1061" s="48"/>
      <c r="BI1061" s="48"/>
      <c r="BJ1061" s="48"/>
      <c r="BK1061" s="48"/>
      <c r="BL1061" s="48"/>
      <c r="BM1061" s="48"/>
      <c r="BN1061" s="48"/>
      <c r="BO1061" s="48"/>
      <c r="BP1061" s="48"/>
      <c r="BQ1061" s="48"/>
      <c r="BR1061" s="48"/>
      <c r="BS1061" s="48"/>
      <c r="BT1061" s="48"/>
      <c r="BU1061" s="48"/>
      <c r="BV1061" s="48"/>
      <c r="BW1061" s="48"/>
      <c r="BX1061" s="48"/>
      <c r="BY1061" s="48"/>
      <c r="BZ1061" s="48"/>
      <c r="CA1061" s="48"/>
      <c r="CB1061" s="48"/>
      <c r="CC1061" s="48"/>
      <c r="CD1061" s="48"/>
      <c r="CE1061" s="48"/>
      <c r="CF1061" s="48"/>
      <c r="CG1061" s="48"/>
      <c r="CH1061" s="50"/>
      <c r="CI1061" s="52"/>
      <c r="CJ1061" s="6"/>
      <c r="CK1061" s="43"/>
    </row>
    <row r="1062" s="1" customFormat="1" ht="13.2" spans="1:89">
      <c r="A1062" s="12">
        <v>1057</v>
      </c>
      <c r="B1062" s="44">
        <v>201809</v>
      </c>
      <c r="C1062" s="45">
        <v>67</v>
      </c>
      <c r="D1062" s="46" t="s">
        <v>153</v>
      </c>
      <c r="E1062" s="47"/>
      <c r="F1062" s="47"/>
      <c r="G1062" s="47"/>
      <c r="H1062" s="47"/>
      <c r="I1062" s="47"/>
      <c r="J1062" s="47"/>
      <c r="K1062" s="48"/>
      <c r="L1062" s="48"/>
      <c r="M1062" s="48"/>
      <c r="N1062" s="48"/>
      <c r="O1062" s="48"/>
      <c r="P1062" s="48"/>
      <c r="Q1062" s="48"/>
      <c r="R1062" s="48"/>
      <c r="S1062" s="48"/>
      <c r="T1062" s="48"/>
      <c r="U1062" s="48"/>
      <c r="V1062" s="48"/>
      <c r="W1062" s="48"/>
      <c r="X1062" s="48"/>
      <c r="Y1062" s="48"/>
      <c r="Z1062" s="48"/>
      <c r="AA1062" s="48"/>
      <c r="AB1062" s="48"/>
      <c r="AC1062" s="48"/>
      <c r="AD1062" s="48"/>
      <c r="AE1062" s="48"/>
      <c r="AF1062" s="48"/>
      <c r="AG1062" s="49"/>
      <c r="AH1062" s="48"/>
      <c r="AI1062" s="48"/>
      <c r="AJ1062" s="49"/>
      <c r="AK1062" s="48"/>
      <c r="AL1062" s="50"/>
      <c r="AM1062" s="51"/>
      <c r="AN1062" s="48"/>
      <c r="AO1062" s="48"/>
      <c r="AP1062" s="48"/>
      <c r="AQ1062" s="48"/>
      <c r="AR1062" s="48"/>
      <c r="AS1062" s="48"/>
      <c r="AT1062" s="48"/>
      <c r="AU1062" s="48"/>
      <c r="AV1062" s="48"/>
      <c r="AW1062" s="48"/>
      <c r="AX1062" s="48"/>
      <c r="AY1062" s="48"/>
      <c r="AZ1062" s="48"/>
      <c r="BA1062" s="48"/>
      <c r="BB1062" s="48"/>
      <c r="BC1062" s="48"/>
      <c r="BD1062" s="48"/>
      <c r="BE1062" s="48"/>
      <c r="BF1062" s="48"/>
      <c r="BG1062" s="48"/>
      <c r="BH1062" s="48"/>
      <c r="BI1062" s="48"/>
      <c r="BJ1062" s="48"/>
      <c r="BK1062" s="48"/>
      <c r="BL1062" s="48"/>
      <c r="BM1062" s="48"/>
      <c r="BN1062" s="48"/>
      <c r="BO1062" s="48"/>
      <c r="BP1062" s="48"/>
      <c r="BQ1062" s="48"/>
      <c r="BR1062" s="48"/>
      <c r="BS1062" s="48"/>
      <c r="BT1062" s="48"/>
      <c r="BU1062" s="48"/>
      <c r="BV1062" s="48"/>
      <c r="BW1062" s="48"/>
      <c r="BX1062" s="48"/>
      <c r="BY1062" s="48"/>
      <c r="BZ1062" s="48"/>
      <c r="CA1062" s="48"/>
      <c r="CB1062" s="48"/>
      <c r="CC1062" s="48"/>
      <c r="CD1062" s="48"/>
      <c r="CE1062" s="48"/>
      <c r="CF1062" s="48"/>
      <c r="CG1062" s="48"/>
      <c r="CH1062" s="50"/>
      <c r="CI1062" s="52"/>
      <c r="CJ1062" s="6"/>
      <c r="CK1062" s="43"/>
    </row>
    <row r="1063" s="1" customFormat="1" ht="13.2" spans="1:89">
      <c r="A1063" s="12">
        <v>1058</v>
      </c>
      <c r="B1063" s="44">
        <v>201809</v>
      </c>
      <c r="C1063" s="45">
        <v>68</v>
      </c>
      <c r="D1063" s="46" t="s">
        <v>154</v>
      </c>
      <c r="E1063" s="47"/>
      <c r="F1063" s="47"/>
      <c r="G1063" s="47"/>
      <c r="H1063" s="47"/>
      <c r="I1063" s="47"/>
      <c r="J1063" s="47"/>
      <c r="K1063" s="48"/>
      <c r="L1063" s="48"/>
      <c r="M1063" s="48"/>
      <c r="N1063" s="48"/>
      <c r="O1063" s="48"/>
      <c r="P1063" s="48"/>
      <c r="Q1063" s="48"/>
      <c r="R1063" s="48"/>
      <c r="S1063" s="48"/>
      <c r="T1063" s="48"/>
      <c r="U1063" s="48"/>
      <c r="V1063" s="48"/>
      <c r="W1063" s="48"/>
      <c r="X1063" s="48"/>
      <c r="Y1063" s="48"/>
      <c r="Z1063" s="48"/>
      <c r="AA1063" s="48"/>
      <c r="AB1063" s="48"/>
      <c r="AC1063" s="48"/>
      <c r="AD1063" s="48"/>
      <c r="AE1063" s="48"/>
      <c r="AF1063" s="48"/>
      <c r="AG1063" s="49"/>
      <c r="AH1063" s="48"/>
      <c r="AI1063" s="48"/>
      <c r="AJ1063" s="49"/>
      <c r="AK1063" s="48"/>
      <c r="AL1063" s="50"/>
      <c r="AM1063" s="51"/>
      <c r="AN1063" s="48"/>
      <c r="AO1063" s="48"/>
      <c r="AP1063" s="48"/>
      <c r="AQ1063" s="48"/>
      <c r="AR1063" s="48"/>
      <c r="AS1063" s="48"/>
      <c r="AT1063" s="48"/>
      <c r="AU1063" s="48"/>
      <c r="AV1063" s="48"/>
      <c r="AW1063" s="48"/>
      <c r="AX1063" s="48"/>
      <c r="AY1063" s="48"/>
      <c r="AZ1063" s="48"/>
      <c r="BA1063" s="48"/>
      <c r="BB1063" s="48"/>
      <c r="BC1063" s="48"/>
      <c r="BD1063" s="48"/>
      <c r="BE1063" s="48"/>
      <c r="BF1063" s="48"/>
      <c r="BG1063" s="48"/>
      <c r="BH1063" s="48"/>
      <c r="BI1063" s="48"/>
      <c r="BJ1063" s="48"/>
      <c r="BK1063" s="48"/>
      <c r="BL1063" s="48"/>
      <c r="BM1063" s="48"/>
      <c r="BN1063" s="48"/>
      <c r="BO1063" s="48"/>
      <c r="BP1063" s="48"/>
      <c r="BQ1063" s="48"/>
      <c r="BR1063" s="48"/>
      <c r="BS1063" s="48"/>
      <c r="BT1063" s="48"/>
      <c r="BU1063" s="48"/>
      <c r="BV1063" s="48"/>
      <c r="BW1063" s="48"/>
      <c r="BX1063" s="48"/>
      <c r="BY1063" s="48"/>
      <c r="BZ1063" s="48"/>
      <c r="CA1063" s="48"/>
      <c r="CB1063" s="48"/>
      <c r="CC1063" s="48"/>
      <c r="CD1063" s="48"/>
      <c r="CE1063" s="48"/>
      <c r="CF1063" s="48"/>
      <c r="CG1063" s="48"/>
      <c r="CH1063" s="50"/>
      <c r="CI1063" s="52"/>
      <c r="CJ1063" s="6"/>
      <c r="CK1063" s="43"/>
    </row>
    <row r="1064" s="1" customFormat="1" ht="13.2" spans="1:89">
      <c r="A1064" s="12">
        <v>1059</v>
      </c>
      <c r="B1064" s="44">
        <v>201809</v>
      </c>
      <c r="C1064" s="45">
        <v>69</v>
      </c>
      <c r="D1064" s="46" t="s">
        <v>155</v>
      </c>
      <c r="E1064" s="47"/>
      <c r="F1064" s="47"/>
      <c r="G1064" s="47"/>
      <c r="H1064" s="47"/>
      <c r="I1064" s="47"/>
      <c r="J1064" s="47"/>
      <c r="K1064" s="48"/>
      <c r="L1064" s="48"/>
      <c r="M1064" s="48"/>
      <c r="N1064" s="48"/>
      <c r="O1064" s="48"/>
      <c r="P1064" s="48"/>
      <c r="Q1064" s="48"/>
      <c r="R1064" s="48"/>
      <c r="S1064" s="48"/>
      <c r="T1064" s="48"/>
      <c r="U1064" s="48"/>
      <c r="V1064" s="48"/>
      <c r="W1064" s="48"/>
      <c r="X1064" s="48"/>
      <c r="Y1064" s="48"/>
      <c r="Z1064" s="48"/>
      <c r="AA1064" s="48"/>
      <c r="AB1064" s="48"/>
      <c r="AC1064" s="48"/>
      <c r="AD1064" s="48"/>
      <c r="AE1064" s="48"/>
      <c r="AF1064" s="48"/>
      <c r="AG1064" s="49"/>
      <c r="AH1064" s="48"/>
      <c r="AI1064" s="48"/>
      <c r="AJ1064" s="49"/>
      <c r="AK1064" s="48"/>
      <c r="AL1064" s="50"/>
      <c r="AM1064" s="51"/>
      <c r="AN1064" s="48"/>
      <c r="AO1064" s="48"/>
      <c r="AP1064" s="48"/>
      <c r="AQ1064" s="48"/>
      <c r="AR1064" s="48"/>
      <c r="AS1064" s="48"/>
      <c r="AT1064" s="48"/>
      <c r="AU1064" s="48"/>
      <c r="AV1064" s="48"/>
      <c r="AW1064" s="48"/>
      <c r="AX1064" s="48"/>
      <c r="AY1064" s="48"/>
      <c r="AZ1064" s="48"/>
      <c r="BA1064" s="48"/>
      <c r="BB1064" s="48"/>
      <c r="BC1064" s="48"/>
      <c r="BD1064" s="48"/>
      <c r="BE1064" s="48"/>
      <c r="BF1064" s="48"/>
      <c r="BG1064" s="48"/>
      <c r="BH1064" s="48"/>
      <c r="BI1064" s="48"/>
      <c r="BJ1064" s="48"/>
      <c r="BK1064" s="48"/>
      <c r="BL1064" s="48"/>
      <c r="BM1064" s="48"/>
      <c r="BN1064" s="48"/>
      <c r="BO1064" s="48"/>
      <c r="BP1064" s="48"/>
      <c r="BQ1064" s="48"/>
      <c r="BR1064" s="48"/>
      <c r="BS1064" s="48"/>
      <c r="BT1064" s="48"/>
      <c r="BU1064" s="48"/>
      <c r="BV1064" s="48"/>
      <c r="BW1064" s="48"/>
      <c r="BX1064" s="48"/>
      <c r="BY1064" s="48"/>
      <c r="BZ1064" s="48"/>
      <c r="CA1064" s="48"/>
      <c r="CB1064" s="48"/>
      <c r="CC1064" s="48"/>
      <c r="CD1064" s="48"/>
      <c r="CE1064" s="48"/>
      <c r="CF1064" s="48"/>
      <c r="CG1064" s="48"/>
      <c r="CH1064" s="50"/>
      <c r="CI1064" s="52"/>
      <c r="CJ1064" s="6"/>
      <c r="CK1064" s="43"/>
    </row>
    <row r="1065" s="1" customFormat="1" ht="13.2" spans="1:89">
      <c r="A1065" s="12">
        <v>1060</v>
      </c>
      <c r="B1065" s="44">
        <v>201809</v>
      </c>
      <c r="C1065" s="45">
        <v>70</v>
      </c>
      <c r="D1065" s="46" t="s">
        <v>156</v>
      </c>
      <c r="E1065" s="47"/>
      <c r="F1065" s="47"/>
      <c r="G1065" s="47"/>
      <c r="H1065" s="47"/>
      <c r="I1065" s="47"/>
      <c r="J1065" s="47"/>
      <c r="K1065" s="48"/>
      <c r="L1065" s="48"/>
      <c r="M1065" s="48"/>
      <c r="N1065" s="48"/>
      <c r="O1065" s="48"/>
      <c r="P1065" s="48"/>
      <c r="Q1065" s="48"/>
      <c r="R1065" s="48"/>
      <c r="S1065" s="48"/>
      <c r="T1065" s="48"/>
      <c r="U1065" s="48"/>
      <c r="V1065" s="48"/>
      <c r="W1065" s="48"/>
      <c r="X1065" s="48"/>
      <c r="Y1065" s="48"/>
      <c r="Z1065" s="48"/>
      <c r="AA1065" s="48"/>
      <c r="AB1065" s="48"/>
      <c r="AC1065" s="48"/>
      <c r="AD1065" s="48"/>
      <c r="AE1065" s="48"/>
      <c r="AF1065" s="48"/>
      <c r="AG1065" s="49"/>
      <c r="AH1065" s="48"/>
      <c r="AI1065" s="48"/>
      <c r="AJ1065" s="49"/>
      <c r="AK1065" s="48"/>
      <c r="AL1065" s="50"/>
      <c r="AM1065" s="51"/>
      <c r="AN1065" s="48"/>
      <c r="AO1065" s="48"/>
      <c r="AP1065" s="48"/>
      <c r="AQ1065" s="48"/>
      <c r="AR1065" s="48"/>
      <c r="AS1065" s="48"/>
      <c r="AT1065" s="48"/>
      <c r="AU1065" s="48"/>
      <c r="AV1065" s="48"/>
      <c r="AW1065" s="48"/>
      <c r="AX1065" s="48"/>
      <c r="AY1065" s="48"/>
      <c r="AZ1065" s="48"/>
      <c r="BA1065" s="48"/>
      <c r="BB1065" s="48"/>
      <c r="BC1065" s="48"/>
      <c r="BD1065" s="48"/>
      <c r="BE1065" s="48"/>
      <c r="BF1065" s="48"/>
      <c r="BG1065" s="48"/>
      <c r="BH1065" s="48"/>
      <c r="BI1065" s="48"/>
      <c r="BJ1065" s="48"/>
      <c r="BK1065" s="48"/>
      <c r="BL1065" s="48"/>
      <c r="BM1065" s="48"/>
      <c r="BN1065" s="48"/>
      <c r="BO1065" s="48"/>
      <c r="BP1065" s="48"/>
      <c r="BQ1065" s="48"/>
      <c r="BR1065" s="48"/>
      <c r="BS1065" s="48"/>
      <c r="BT1065" s="48"/>
      <c r="BU1065" s="48"/>
      <c r="BV1065" s="48"/>
      <c r="BW1065" s="48"/>
      <c r="BX1065" s="48"/>
      <c r="BY1065" s="48"/>
      <c r="BZ1065" s="48"/>
      <c r="CA1065" s="48"/>
      <c r="CB1065" s="48"/>
      <c r="CC1065" s="48"/>
      <c r="CD1065" s="48"/>
      <c r="CE1065" s="48"/>
      <c r="CF1065" s="48"/>
      <c r="CG1065" s="48"/>
      <c r="CH1065" s="50"/>
      <c r="CI1065" s="52"/>
      <c r="CJ1065" s="6"/>
      <c r="CK1065" s="43"/>
    </row>
    <row r="1066" s="1" customFormat="1" ht="13.2" spans="1:89">
      <c r="A1066" s="12">
        <v>1061</v>
      </c>
      <c r="B1066" s="44">
        <v>201809</v>
      </c>
      <c r="C1066" s="45">
        <v>71</v>
      </c>
      <c r="D1066" s="46" t="s">
        <v>157</v>
      </c>
      <c r="E1066" s="47"/>
      <c r="F1066" s="47"/>
      <c r="G1066" s="47"/>
      <c r="H1066" s="47"/>
      <c r="I1066" s="47"/>
      <c r="J1066" s="47"/>
      <c r="K1066" s="48"/>
      <c r="L1066" s="48"/>
      <c r="M1066" s="48"/>
      <c r="N1066" s="48"/>
      <c r="O1066" s="48"/>
      <c r="P1066" s="48"/>
      <c r="Q1066" s="48"/>
      <c r="R1066" s="48"/>
      <c r="S1066" s="48"/>
      <c r="T1066" s="48"/>
      <c r="U1066" s="48"/>
      <c r="V1066" s="48"/>
      <c r="W1066" s="48"/>
      <c r="X1066" s="48"/>
      <c r="Y1066" s="48"/>
      <c r="Z1066" s="48"/>
      <c r="AA1066" s="48"/>
      <c r="AB1066" s="48"/>
      <c r="AC1066" s="48"/>
      <c r="AD1066" s="48"/>
      <c r="AE1066" s="48"/>
      <c r="AF1066" s="48"/>
      <c r="AG1066" s="49"/>
      <c r="AH1066" s="48"/>
      <c r="AI1066" s="48"/>
      <c r="AJ1066" s="49"/>
      <c r="AK1066" s="48"/>
      <c r="AL1066" s="50"/>
      <c r="AM1066" s="51"/>
      <c r="AN1066" s="48"/>
      <c r="AO1066" s="48"/>
      <c r="AP1066" s="48"/>
      <c r="AQ1066" s="48"/>
      <c r="AR1066" s="48"/>
      <c r="AS1066" s="48"/>
      <c r="AT1066" s="48"/>
      <c r="AU1066" s="48"/>
      <c r="AV1066" s="48"/>
      <c r="AW1066" s="48"/>
      <c r="AX1066" s="48"/>
      <c r="AY1066" s="48"/>
      <c r="AZ1066" s="48"/>
      <c r="BA1066" s="48"/>
      <c r="BB1066" s="48"/>
      <c r="BC1066" s="48"/>
      <c r="BD1066" s="48"/>
      <c r="BE1066" s="48"/>
      <c r="BF1066" s="48"/>
      <c r="BG1066" s="48"/>
      <c r="BH1066" s="48"/>
      <c r="BI1066" s="48"/>
      <c r="BJ1066" s="48"/>
      <c r="BK1066" s="48"/>
      <c r="BL1066" s="48"/>
      <c r="BM1066" s="48"/>
      <c r="BN1066" s="48"/>
      <c r="BO1066" s="48"/>
      <c r="BP1066" s="48"/>
      <c r="BQ1066" s="48"/>
      <c r="BR1066" s="48"/>
      <c r="BS1066" s="48"/>
      <c r="BT1066" s="48"/>
      <c r="BU1066" s="48"/>
      <c r="BV1066" s="48"/>
      <c r="BW1066" s="48"/>
      <c r="BX1066" s="48"/>
      <c r="BY1066" s="48"/>
      <c r="BZ1066" s="48"/>
      <c r="CA1066" s="48"/>
      <c r="CB1066" s="48"/>
      <c r="CC1066" s="48"/>
      <c r="CD1066" s="48"/>
      <c r="CE1066" s="48"/>
      <c r="CF1066" s="48"/>
      <c r="CG1066" s="48"/>
      <c r="CH1066" s="50"/>
      <c r="CI1066" s="52"/>
      <c r="CJ1066" s="6"/>
      <c r="CK1066" s="43"/>
    </row>
    <row r="1067" s="1" customFormat="1" ht="13.2" spans="1:89">
      <c r="A1067" s="12">
        <v>1062</v>
      </c>
      <c r="B1067" s="44">
        <v>201809</v>
      </c>
      <c r="C1067" s="45">
        <v>72</v>
      </c>
      <c r="D1067" s="46" t="s">
        <v>158</v>
      </c>
      <c r="E1067" s="47"/>
      <c r="F1067" s="47"/>
      <c r="G1067" s="47"/>
      <c r="H1067" s="47"/>
      <c r="I1067" s="47"/>
      <c r="J1067" s="47"/>
      <c r="K1067" s="48"/>
      <c r="L1067" s="48"/>
      <c r="M1067" s="48"/>
      <c r="N1067" s="48"/>
      <c r="O1067" s="48"/>
      <c r="P1067" s="48"/>
      <c r="Q1067" s="48"/>
      <c r="R1067" s="48"/>
      <c r="S1067" s="48"/>
      <c r="T1067" s="48"/>
      <c r="U1067" s="48"/>
      <c r="V1067" s="48"/>
      <c r="W1067" s="48"/>
      <c r="X1067" s="48"/>
      <c r="Y1067" s="48"/>
      <c r="Z1067" s="48"/>
      <c r="AA1067" s="48"/>
      <c r="AB1067" s="48"/>
      <c r="AC1067" s="48"/>
      <c r="AD1067" s="48"/>
      <c r="AE1067" s="48"/>
      <c r="AF1067" s="48"/>
      <c r="AG1067" s="49"/>
      <c r="AH1067" s="48"/>
      <c r="AI1067" s="48"/>
      <c r="AJ1067" s="49"/>
      <c r="AK1067" s="48"/>
      <c r="AL1067" s="50"/>
      <c r="AM1067" s="51"/>
      <c r="AN1067" s="48"/>
      <c r="AO1067" s="48"/>
      <c r="AP1067" s="48"/>
      <c r="AQ1067" s="48"/>
      <c r="AR1067" s="48"/>
      <c r="AS1067" s="48"/>
      <c r="AT1067" s="48"/>
      <c r="AU1067" s="48"/>
      <c r="AV1067" s="48"/>
      <c r="AW1067" s="48"/>
      <c r="AX1067" s="48"/>
      <c r="AY1067" s="48"/>
      <c r="AZ1067" s="48"/>
      <c r="BA1067" s="48"/>
      <c r="BB1067" s="48"/>
      <c r="BC1067" s="48"/>
      <c r="BD1067" s="48"/>
      <c r="BE1067" s="48"/>
      <c r="BF1067" s="48"/>
      <c r="BG1067" s="48"/>
      <c r="BH1067" s="48"/>
      <c r="BI1067" s="48"/>
      <c r="BJ1067" s="48"/>
      <c r="BK1067" s="48"/>
      <c r="BL1067" s="48"/>
      <c r="BM1067" s="48"/>
      <c r="BN1067" s="48"/>
      <c r="BO1067" s="48"/>
      <c r="BP1067" s="48"/>
      <c r="BQ1067" s="48"/>
      <c r="BR1067" s="48"/>
      <c r="BS1067" s="48"/>
      <c r="BT1067" s="48"/>
      <c r="BU1067" s="48"/>
      <c r="BV1067" s="48"/>
      <c r="BW1067" s="48"/>
      <c r="BX1067" s="48"/>
      <c r="BY1067" s="48"/>
      <c r="BZ1067" s="48"/>
      <c r="CA1067" s="48"/>
      <c r="CB1067" s="48"/>
      <c r="CC1067" s="48"/>
      <c r="CD1067" s="48"/>
      <c r="CE1067" s="48"/>
      <c r="CF1067" s="48"/>
      <c r="CG1067" s="48"/>
      <c r="CH1067" s="50"/>
      <c r="CI1067" s="52"/>
      <c r="CJ1067" s="6"/>
      <c r="CK1067" s="43"/>
    </row>
    <row r="1068" s="1" customFormat="1" ht="13.2" spans="1:89">
      <c r="A1068" s="12">
        <v>1063</v>
      </c>
      <c r="B1068" s="44">
        <v>201809</v>
      </c>
      <c r="C1068" s="45">
        <v>73</v>
      </c>
      <c r="D1068" s="46" t="s">
        <v>159</v>
      </c>
      <c r="E1068" s="47"/>
      <c r="F1068" s="47"/>
      <c r="G1068" s="47"/>
      <c r="H1068" s="47"/>
      <c r="I1068" s="47"/>
      <c r="J1068" s="47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  <c r="AA1068" s="48"/>
      <c r="AB1068" s="48"/>
      <c r="AC1068" s="48"/>
      <c r="AD1068" s="48"/>
      <c r="AE1068" s="48"/>
      <c r="AF1068" s="48"/>
      <c r="AG1068" s="49"/>
      <c r="AH1068" s="48"/>
      <c r="AI1068" s="48"/>
      <c r="AJ1068" s="49"/>
      <c r="AK1068" s="48"/>
      <c r="AL1068" s="50"/>
      <c r="AM1068" s="51"/>
      <c r="AN1068" s="48"/>
      <c r="AO1068" s="48"/>
      <c r="AP1068" s="48"/>
      <c r="AQ1068" s="48"/>
      <c r="AR1068" s="48"/>
      <c r="AS1068" s="48"/>
      <c r="AT1068" s="48"/>
      <c r="AU1068" s="48"/>
      <c r="AV1068" s="48"/>
      <c r="AW1068" s="48"/>
      <c r="AX1068" s="48"/>
      <c r="AY1068" s="48"/>
      <c r="AZ1068" s="48"/>
      <c r="BA1068" s="48"/>
      <c r="BB1068" s="48"/>
      <c r="BC1068" s="48"/>
      <c r="BD1068" s="48"/>
      <c r="BE1068" s="48"/>
      <c r="BF1068" s="48"/>
      <c r="BG1068" s="48"/>
      <c r="BH1068" s="48"/>
      <c r="BI1068" s="48"/>
      <c r="BJ1068" s="48"/>
      <c r="BK1068" s="48"/>
      <c r="BL1068" s="48"/>
      <c r="BM1068" s="48"/>
      <c r="BN1068" s="48"/>
      <c r="BO1068" s="48"/>
      <c r="BP1068" s="48"/>
      <c r="BQ1068" s="48"/>
      <c r="BR1068" s="48"/>
      <c r="BS1068" s="48"/>
      <c r="BT1068" s="48"/>
      <c r="BU1068" s="48"/>
      <c r="BV1068" s="48"/>
      <c r="BW1068" s="48"/>
      <c r="BX1068" s="48"/>
      <c r="BY1068" s="48"/>
      <c r="BZ1068" s="48"/>
      <c r="CA1068" s="48"/>
      <c r="CB1068" s="48"/>
      <c r="CC1068" s="48"/>
      <c r="CD1068" s="48"/>
      <c r="CE1068" s="48"/>
      <c r="CF1068" s="48"/>
      <c r="CG1068" s="48"/>
      <c r="CH1068" s="50"/>
      <c r="CI1068" s="52"/>
      <c r="CJ1068" s="6"/>
      <c r="CK1068" s="43"/>
    </row>
    <row r="1069" s="1" customFormat="1" ht="13.2" spans="1:89">
      <c r="A1069" s="12">
        <v>1064</v>
      </c>
      <c r="B1069" s="44">
        <v>201809</v>
      </c>
      <c r="C1069" s="45">
        <v>74</v>
      </c>
      <c r="D1069" s="46" t="s">
        <v>160</v>
      </c>
      <c r="E1069" s="47"/>
      <c r="F1069" s="47"/>
      <c r="G1069" s="47"/>
      <c r="H1069" s="47"/>
      <c r="I1069" s="47"/>
      <c r="J1069" s="47"/>
      <c r="K1069" s="48"/>
      <c r="L1069" s="48"/>
      <c r="M1069" s="48"/>
      <c r="N1069" s="48"/>
      <c r="O1069" s="48"/>
      <c r="P1069" s="48"/>
      <c r="Q1069" s="48"/>
      <c r="R1069" s="48"/>
      <c r="S1069" s="48"/>
      <c r="T1069" s="48"/>
      <c r="U1069" s="48"/>
      <c r="V1069" s="48"/>
      <c r="W1069" s="48"/>
      <c r="X1069" s="48"/>
      <c r="Y1069" s="48"/>
      <c r="Z1069" s="48"/>
      <c r="AA1069" s="48"/>
      <c r="AB1069" s="48"/>
      <c r="AC1069" s="48"/>
      <c r="AD1069" s="48"/>
      <c r="AE1069" s="48"/>
      <c r="AF1069" s="48"/>
      <c r="AG1069" s="49"/>
      <c r="AH1069" s="48"/>
      <c r="AI1069" s="48"/>
      <c r="AJ1069" s="49"/>
      <c r="AK1069" s="48"/>
      <c r="AL1069" s="50"/>
      <c r="AM1069" s="51"/>
      <c r="AN1069" s="48"/>
      <c r="AO1069" s="48"/>
      <c r="AP1069" s="48"/>
      <c r="AQ1069" s="48"/>
      <c r="AR1069" s="48"/>
      <c r="AS1069" s="48"/>
      <c r="AT1069" s="48"/>
      <c r="AU1069" s="48"/>
      <c r="AV1069" s="48"/>
      <c r="AW1069" s="48"/>
      <c r="AX1069" s="48"/>
      <c r="AY1069" s="48"/>
      <c r="AZ1069" s="48"/>
      <c r="BA1069" s="48"/>
      <c r="BB1069" s="48"/>
      <c r="BC1069" s="48"/>
      <c r="BD1069" s="48"/>
      <c r="BE1069" s="48"/>
      <c r="BF1069" s="48"/>
      <c r="BG1069" s="48"/>
      <c r="BH1069" s="48"/>
      <c r="BI1069" s="48"/>
      <c r="BJ1069" s="48"/>
      <c r="BK1069" s="48"/>
      <c r="BL1069" s="48"/>
      <c r="BM1069" s="48"/>
      <c r="BN1069" s="48"/>
      <c r="BO1069" s="48"/>
      <c r="BP1069" s="48"/>
      <c r="BQ1069" s="48"/>
      <c r="BR1069" s="48"/>
      <c r="BS1069" s="48"/>
      <c r="BT1069" s="48"/>
      <c r="BU1069" s="48"/>
      <c r="BV1069" s="48"/>
      <c r="BW1069" s="48"/>
      <c r="BX1069" s="48"/>
      <c r="BY1069" s="48"/>
      <c r="BZ1069" s="48"/>
      <c r="CA1069" s="48"/>
      <c r="CB1069" s="48"/>
      <c r="CC1069" s="48"/>
      <c r="CD1069" s="48"/>
      <c r="CE1069" s="48"/>
      <c r="CF1069" s="48"/>
      <c r="CG1069" s="48"/>
      <c r="CH1069" s="50"/>
      <c r="CI1069" s="52"/>
      <c r="CJ1069" s="6"/>
      <c r="CK1069" s="43"/>
    </row>
    <row r="1070" s="1" customFormat="1" ht="13.2" spans="1:89">
      <c r="A1070" s="12">
        <v>1065</v>
      </c>
      <c r="B1070" s="44">
        <v>201809</v>
      </c>
      <c r="C1070" s="45">
        <v>75</v>
      </c>
      <c r="D1070" s="46" t="s">
        <v>161</v>
      </c>
      <c r="E1070" s="47"/>
      <c r="F1070" s="47"/>
      <c r="G1070" s="47"/>
      <c r="H1070" s="47"/>
      <c r="I1070" s="47"/>
      <c r="J1070" s="47"/>
      <c r="K1070" s="48"/>
      <c r="L1070" s="48"/>
      <c r="M1070" s="48"/>
      <c r="N1070" s="48"/>
      <c r="O1070" s="48"/>
      <c r="P1070" s="48"/>
      <c r="Q1070" s="48"/>
      <c r="R1070" s="48"/>
      <c r="S1070" s="48"/>
      <c r="T1070" s="48"/>
      <c r="U1070" s="48"/>
      <c r="V1070" s="48"/>
      <c r="W1070" s="48"/>
      <c r="X1070" s="48"/>
      <c r="Y1070" s="48"/>
      <c r="Z1070" s="48"/>
      <c r="AA1070" s="48"/>
      <c r="AB1070" s="48"/>
      <c r="AC1070" s="48"/>
      <c r="AD1070" s="48"/>
      <c r="AE1070" s="48"/>
      <c r="AF1070" s="48"/>
      <c r="AG1070" s="49"/>
      <c r="AH1070" s="48"/>
      <c r="AI1070" s="48"/>
      <c r="AJ1070" s="49"/>
      <c r="AK1070" s="48"/>
      <c r="AL1070" s="50"/>
      <c r="AM1070" s="51"/>
      <c r="AN1070" s="48"/>
      <c r="AO1070" s="48"/>
      <c r="AP1070" s="48"/>
      <c r="AQ1070" s="48"/>
      <c r="AR1070" s="48"/>
      <c r="AS1070" s="48"/>
      <c r="AT1070" s="48"/>
      <c r="AU1070" s="48"/>
      <c r="AV1070" s="48"/>
      <c r="AW1070" s="48"/>
      <c r="AX1070" s="48"/>
      <c r="AY1070" s="48"/>
      <c r="AZ1070" s="48"/>
      <c r="BA1070" s="48"/>
      <c r="BB1070" s="48"/>
      <c r="BC1070" s="48"/>
      <c r="BD1070" s="48"/>
      <c r="BE1070" s="48"/>
      <c r="BF1070" s="48"/>
      <c r="BG1070" s="48"/>
      <c r="BH1070" s="48"/>
      <c r="BI1070" s="48"/>
      <c r="BJ1070" s="48"/>
      <c r="BK1070" s="48"/>
      <c r="BL1070" s="48"/>
      <c r="BM1070" s="48"/>
      <c r="BN1070" s="48"/>
      <c r="BO1070" s="48"/>
      <c r="BP1070" s="48"/>
      <c r="BQ1070" s="48"/>
      <c r="BR1070" s="48"/>
      <c r="BS1070" s="48"/>
      <c r="BT1070" s="48"/>
      <c r="BU1070" s="48"/>
      <c r="BV1070" s="48"/>
      <c r="BW1070" s="48"/>
      <c r="BX1070" s="48"/>
      <c r="BY1070" s="48"/>
      <c r="BZ1070" s="48"/>
      <c r="CA1070" s="48"/>
      <c r="CB1070" s="48"/>
      <c r="CC1070" s="48"/>
      <c r="CD1070" s="48"/>
      <c r="CE1070" s="48"/>
      <c r="CF1070" s="48"/>
      <c r="CG1070" s="48"/>
      <c r="CH1070" s="50"/>
      <c r="CI1070" s="52"/>
      <c r="CJ1070" s="6"/>
      <c r="CK1070" s="43"/>
    </row>
    <row r="1071" s="1" customFormat="1" ht="13.2" spans="1:89">
      <c r="A1071" s="12">
        <v>1066</v>
      </c>
      <c r="B1071" s="44">
        <v>201809</v>
      </c>
      <c r="C1071" s="45">
        <v>76</v>
      </c>
      <c r="D1071" s="46" t="s">
        <v>162</v>
      </c>
      <c r="E1071" s="47"/>
      <c r="F1071" s="47"/>
      <c r="G1071" s="47"/>
      <c r="H1071" s="47"/>
      <c r="I1071" s="47"/>
      <c r="J1071" s="47"/>
      <c r="K1071" s="48"/>
      <c r="L1071" s="48"/>
      <c r="M1071" s="48"/>
      <c r="N1071" s="48"/>
      <c r="O1071" s="48"/>
      <c r="P1071" s="48"/>
      <c r="Q1071" s="48"/>
      <c r="R1071" s="48"/>
      <c r="S1071" s="48"/>
      <c r="T1071" s="48"/>
      <c r="U1071" s="48"/>
      <c r="V1071" s="48"/>
      <c r="W1071" s="48"/>
      <c r="X1071" s="48"/>
      <c r="Y1071" s="48"/>
      <c r="Z1071" s="48"/>
      <c r="AA1071" s="48"/>
      <c r="AB1071" s="48"/>
      <c r="AC1071" s="48"/>
      <c r="AD1071" s="48"/>
      <c r="AE1071" s="48"/>
      <c r="AF1071" s="48"/>
      <c r="AG1071" s="49"/>
      <c r="AH1071" s="48"/>
      <c r="AI1071" s="48"/>
      <c r="AJ1071" s="49"/>
      <c r="AK1071" s="48"/>
      <c r="AL1071" s="50"/>
      <c r="AM1071" s="51"/>
      <c r="AN1071" s="48"/>
      <c r="AO1071" s="48"/>
      <c r="AP1071" s="48"/>
      <c r="AQ1071" s="48"/>
      <c r="AR1071" s="48"/>
      <c r="AS1071" s="48"/>
      <c r="AT1071" s="48"/>
      <c r="AU1071" s="48"/>
      <c r="AV1071" s="48"/>
      <c r="AW1071" s="48"/>
      <c r="AX1071" s="48"/>
      <c r="AY1071" s="48"/>
      <c r="AZ1071" s="48"/>
      <c r="BA1071" s="48"/>
      <c r="BB1071" s="48"/>
      <c r="BC1071" s="48"/>
      <c r="BD1071" s="48"/>
      <c r="BE1071" s="48"/>
      <c r="BF1071" s="48"/>
      <c r="BG1071" s="48"/>
      <c r="BH1071" s="48"/>
      <c r="BI1071" s="48"/>
      <c r="BJ1071" s="48"/>
      <c r="BK1071" s="48"/>
      <c r="BL1071" s="48"/>
      <c r="BM1071" s="48"/>
      <c r="BN1071" s="48"/>
      <c r="BO1071" s="48"/>
      <c r="BP1071" s="48"/>
      <c r="BQ1071" s="48"/>
      <c r="BR1071" s="48"/>
      <c r="BS1071" s="48"/>
      <c r="BT1071" s="48"/>
      <c r="BU1071" s="48"/>
      <c r="BV1071" s="48"/>
      <c r="BW1071" s="48"/>
      <c r="BX1071" s="48"/>
      <c r="BY1071" s="48"/>
      <c r="BZ1071" s="48"/>
      <c r="CA1071" s="48"/>
      <c r="CB1071" s="48"/>
      <c r="CC1071" s="48"/>
      <c r="CD1071" s="48"/>
      <c r="CE1071" s="48"/>
      <c r="CF1071" s="48"/>
      <c r="CG1071" s="48"/>
      <c r="CH1071" s="50"/>
      <c r="CI1071" s="52"/>
      <c r="CJ1071" s="6"/>
      <c r="CK1071" s="43"/>
    </row>
    <row r="1072" s="1" customFormat="1" ht="13.2" spans="1:89">
      <c r="A1072" s="12">
        <v>1067</v>
      </c>
      <c r="B1072" s="44">
        <v>201809</v>
      </c>
      <c r="C1072" s="45">
        <v>77</v>
      </c>
      <c r="D1072" s="46" t="s">
        <v>163</v>
      </c>
      <c r="E1072" s="47"/>
      <c r="F1072" s="47"/>
      <c r="G1072" s="47"/>
      <c r="H1072" s="47"/>
      <c r="I1072" s="47"/>
      <c r="J1072" s="47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  <c r="AA1072" s="48"/>
      <c r="AB1072" s="48"/>
      <c r="AC1072" s="48"/>
      <c r="AD1072" s="48"/>
      <c r="AE1072" s="48"/>
      <c r="AF1072" s="48"/>
      <c r="AG1072" s="49"/>
      <c r="AH1072" s="48"/>
      <c r="AI1072" s="48"/>
      <c r="AJ1072" s="49"/>
      <c r="AK1072" s="48"/>
      <c r="AL1072" s="50"/>
      <c r="AM1072" s="51"/>
      <c r="AN1072" s="48"/>
      <c r="AO1072" s="48"/>
      <c r="AP1072" s="48"/>
      <c r="AQ1072" s="48"/>
      <c r="AR1072" s="48"/>
      <c r="AS1072" s="48"/>
      <c r="AT1072" s="48"/>
      <c r="AU1072" s="48"/>
      <c r="AV1072" s="48"/>
      <c r="AW1072" s="48"/>
      <c r="AX1072" s="48"/>
      <c r="AY1072" s="48"/>
      <c r="AZ1072" s="48"/>
      <c r="BA1072" s="48"/>
      <c r="BB1072" s="48"/>
      <c r="BC1072" s="48"/>
      <c r="BD1072" s="48"/>
      <c r="BE1072" s="48"/>
      <c r="BF1072" s="48"/>
      <c r="BG1072" s="48"/>
      <c r="BH1072" s="48"/>
      <c r="BI1072" s="48"/>
      <c r="BJ1072" s="48"/>
      <c r="BK1072" s="48"/>
      <c r="BL1072" s="48"/>
      <c r="BM1072" s="48"/>
      <c r="BN1072" s="48"/>
      <c r="BO1072" s="48"/>
      <c r="BP1072" s="48"/>
      <c r="BQ1072" s="48"/>
      <c r="BR1072" s="48"/>
      <c r="BS1072" s="48"/>
      <c r="BT1072" s="48"/>
      <c r="BU1072" s="48"/>
      <c r="BV1072" s="48"/>
      <c r="BW1072" s="48"/>
      <c r="BX1072" s="48"/>
      <c r="BY1072" s="48"/>
      <c r="BZ1072" s="48"/>
      <c r="CA1072" s="48"/>
      <c r="CB1072" s="48"/>
      <c r="CC1072" s="48"/>
      <c r="CD1072" s="48"/>
      <c r="CE1072" s="48"/>
      <c r="CF1072" s="48"/>
      <c r="CG1072" s="48"/>
      <c r="CH1072" s="50"/>
      <c r="CI1072" s="52"/>
      <c r="CJ1072" s="6"/>
      <c r="CK1072" s="43"/>
    </row>
    <row r="1073" s="1" customFormat="1" ht="13.2" spans="1:89">
      <c r="A1073" s="12">
        <v>1068</v>
      </c>
      <c r="B1073" s="44">
        <v>201809</v>
      </c>
      <c r="C1073" s="45">
        <v>78</v>
      </c>
      <c r="D1073" s="46" t="s">
        <v>164</v>
      </c>
      <c r="E1073" s="47"/>
      <c r="F1073" s="47"/>
      <c r="G1073" s="47"/>
      <c r="H1073" s="47"/>
      <c r="I1073" s="47"/>
      <c r="J1073" s="47"/>
      <c r="K1073" s="48"/>
      <c r="L1073" s="48"/>
      <c r="M1073" s="48"/>
      <c r="N1073" s="48"/>
      <c r="O1073" s="48"/>
      <c r="P1073" s="48"/>
      <c r="Q1073" s="48"/>
      <c r="R1073" s="48"/>
      <c r="S1073" s="48"/>
      <c r="T1073" s="48"/>
      <c r="U1073" s="48"/>
      <c r="V1073" s="48"/>
      <c r="W1073" s="48"/>
      <c r="X1073" s="48"/>
      <c r="Y1073" s="48"/>
      <c r="Z1073" s="48"/>
      <c r="AA1073" s="48"/>
      <c r="AB1073" s="48"/>
      <c r="AC1073" s="48"/>
      <c r="AD1073" s="48"/>
      <c r="AE1073" s="48"/>
      <c r="AF1073" s="48"/>
      <c r="AG1073" s="49"/>
      <c r="AH1073" s="48"/>
      <c r="AI1073" s="48"/>
      <c r="AJ1073" s="49"/>
      <c r="AK1073" s="48"/>
      <c r="AL1073" s="50"/>
      <c r="AM1073" s="51"/>
      <c r="AN1073" s="48"/>
      <c r="AO1073" s="48"/>
      <c r="AP1073" s="48"/>
      <c r="AQ1073" s="48"/>
      <c r="AR1073" s="48"/>
      <c r="AS1073" s="48"/>
      <c r="AT1073" s="48"/>
      <c r="AU1073" s="48"/>
      <c r="AV1073" s="48"/>
      <c r="AW1073" s="48"/>
      <c r="AX1073" s="48"/>
      <c r="AY1073" s="48"/>
      <c r="AZ1073" s="48"/>
      <c r="BA1073" s="48"/>
      <c r="BB1073" s="48"/>
      <c r="BC1073" s="48"/>
      <c r="BD1073" s="48"/>
      <c r="BE1073" s="48"/>
      <c r="BF1073" s="48"/>
      <c r="BG1073" s="48"/>
      <c r="BH1073" s="48"/>
      <c r="BI1073" s="48"/>
      <c r="BJ1073" s="48"/>
      <c r="BK1073" s="48"/>
      <c r="BL1073" s="48"/>
      <c r="BM1073" s="48"/>
      <c r="BN1073" s="48"/>
      <c r="BO1073" s="48"/>
      <c r="BP1073" s="48"/>
      <c r="BQ1073" s="48"/>
      <c r="BR1073" s="48"/>
      <c r="BS1073" s="48"/>
      <c r="BT1073" s="48"/>
      <c r="BU1073" s="48"/>
      <c r="BV1073" s="48"/>
      <c r="BW1073" s="48"/>
      <c r="BX1073" s="48"/>
      <c r="BY1073" s="48"/>
      <c r="BZ1073" s="48"/>
      <c r="CA1073" s="48"/>
      <c r="CB1073" s="48"/>
      <c r="CC1073" s="48"/>
      <c r="CD1073" s="48"/>
      <c r="CE1073" s="48"/>
      <c r="CF1073" s="48"/>
      <c r="CG1073" s="48"/>
      <c r="CH1073" s="50"/>
      <c r="CI1073" s="52"/>
      <c r="CJ1073" s="6"/>
      <c r="CK1073" s="43"/>
    </row>
    <row r="1074" s="1" customFormat="1" ht="13.2" spans="1:89">
      <c r="A1074" s="12">
        <v>1069</v>
      </c>
      <c r="B1074" s="44">
        <v>201809</v>
      </c>
      <c r="C1074" s="45">
        <v>79</v>
      </c>
      <c r="D1074" s="46" t="s">
        <v>165</v>
      </c>
      <c r="E1074" s="47"/>
      <c r="F1074" s="47"/>
      <c r="G1074" s="47"/>
      <c r="H1074" s="47"/>
      <c r="I1074" s="47"/>
      <c r="J1074" s="47"/>
      <c r="K1074" s="48"/>
      <c r="L1074" s="48"/>
      <c r="M1074" s="48"/>
      <c r="N1074" s="48"/>
      <c r="O1074" s="48"/>
      <c r="P1074" s="48"/>
      <c r="Q1074" s="48"/>
      <c r="R1074" s="48"/>
      <c r="S1074" s="48"/>
      <c r="T1074" s="48"/>
      <c r="U1074" s="48"/>
      <c r="V1074" s="48"/>
      <c r="W1074" s="48"/>
      <c r="X1074" s="48"/>
      <c r="Y1074" s="48"/>
      <c r="Z1074" s="48"/>
      <c r="AA1074" s="48"/>
      <c r="AB1074" s="48"/>
      <c r="AC1074" s="48"/>
      <c r="AD1074" s="48"/>
      <c r="AE1074" s="48"/>
      <c r="AF1074" s="48"/>
      <c r="AG1074" s="49"/>
      <c r="AH1074" s="48"/>
      <c r="AI1074" s="48"/>
      <c r="AJ1074" s="49"/>
      <c r="AK1074" s="48"/>
      <c r="AL1074" s="50"/>
      <c r="AM1074" s="51"/>
      <c r="AN1074" s="48"/>
      <c r="AO1074" s="48"/>
      <c r="AP1074" s="48"/>
      <c r="AQ1074" s="48"/>
      <c r="AR1074" s="48"/>
      <c r="AS1074" s="48"/>
      <c r="AT1074" s="48"/>
      <c r="AU1074" s="48"/>
      <c r="AV1074" s="48"/>
      <c r="AW1074" s="48"/>
      <c r="AX1074" s="48"/>
      <c r="AY1074" s="48"/>
      <c r="AZ1074" s="48"/>
      <c r="BA1074" s="48"/>
      <c r="BB1074" s="48"/>
      <c r="BC1074" s="48"/>
      <c r="BD1074" s="48"/>
      <c r="BE1074" s="48"/>
      <c r="BF1074" s="48"/>
      <c r="BG1074" s="48"/>
      <c r="BH1074" s="48"/>
      <c r="BI1074" s="48"/>
      <c r="BJ1074" s="48"/>
      <c r="BK1074" s="48"/>
      <c r="BL1074" s="48"/>
      <c r="BM1074" s="48"/>
      <c r="BN1074" s="48"/>
      <c r="BO1074" s="48"/>
      <c r="BP1074" s="48"/>
      <c r="BQ1074" s="48"/>
      <c r="BR1074" s="48"/>
      <c r="BS1074" s="48"/>
      <c r="BT1074" s="48"/>
      <c r="BU1074" s="48"/>
      <c r="BV1074" s="48"/>
      <c r="BW1074" s="48"/>
      <c r="BX1074" s="48"/>
      <c r="BY1074" s="48"/>
      <c r="BZ1074" s="48"/>
      <c r="CA1074" s="48"/>
      <c r="CB1074" s="48"/>
      <c r="CC1074" s="48"/>
      <c r="CD1074" s="48"/>
      <c r="CE1074" s="48"/>
      <c r="CF1074" s="48"/>
      <c r="CG1074" s="48"/>
      <c r="CH1074" s="50"/>
      <c r="CI1074" s="52"/>
      <c r="CJ1074" s="6"/>
      <c r="CK1074" s="43"/>
    </row>
    <row r="1075" s="1" customFormat="1" ht="13.2" spans="1:89">
      <c r="A1075" s="12">
        <v>1070</v>
      </c>
      <c r="B1075" s="44">
        <v>201809</v>
      </c>
      <c r="C1075" s="45">
        <v>80</v>
      </c>
      <c r="D1075" s="46" t="s">
        <v>166</v>
      </c>
      <c r="E1075" s="47"/>
      <c r="F1075" s="47"/>
      <c r="G1075" s="47"/>
      <c r="H1075" s="47"/>
      <c r="I1075" s="47"/>
      <c r="J1075" s="47"/>
      <c r="K1075" s="48"/>
      <c r="L1075" s="48"/>
      <c r="M1075" s="48"/>
      <c r="N1075" s="48"/>
      <c r="O1075" s="48"/>
      <c r="P1075" s="48"/>
      <c r="Q1075" s="48"/>
      <c r="R1075" s="48"/>
      <c r="S1075" s="48"/>
      <c r="T1075" s="48"/>
      <c r="U1075" s="48"/>
      <c r="V1075" s="48"/>
      <c r="W1075" s="48"/>
      <c r="X1075" s="48"/>
      <c r="Y1075" s="48"/>
      <c r="Z1075" s="48"/>
      <c r="AA1075" s="48"/>
      <c r="AB1075" s="48"/>
      <c r="AC1075" s="48"/>
      <c r="AD1075" s="48"/>
      <c r="AE1075" s="48"/>
      <c r="AF1075" s="48"/>
      <c r="AG1075" s="49"/>
      <c r="AH1075" s="48"/>
      <c r="AI1075" s="48"/>
      <c r="AJ1075" s="49"/>
      <c r="AK1075" s="48"/>
      <c r="AL1075" s="50"/>
      <c r="AM1075" s="51"/>
      <c r="AN1075" s="48"/>
      <c r="AO1075" s="48"/>
      <c r="AP1075" s="48"/>
      <c r="AQ1075" s="48"/>
      <c r="AR1075" s="48"/>
      <c r="AS1075" s="48"/>
      <c r="AT1075" s="48"/>
      <c r="AU1075" s="48"/>
      <c r="AV1075" s="48"/>
      <c r="AW1075" s="48"/>
      <c r="AX1075" s="48"/>
      <c r="AY1075" s="48"/>
      <c r="AZ1075" s="48"/>
      <c r="BA1075" s="48"/>
      <c r="BB1075" s="48"/>
      <c r="BC1075" s="48"/>
      <c r="BD1075" s="48"/>
      <c r="BE1075" s="48"/>
      <c r="BF1075" s="48"/>
      <c r="BG1075" s="48"/>
      <c r="BH1075" s="48"/>
      <c r="BI1075" s="48"/>
      <c r="BJ1075" s="48"/>
      <c r="BK1075" s="48"/>
      <c r="BL1075" s="48"/>
      <c r="BM1075" s="48"/>
      <c r="BN1075" s="48"/>
      <c r="BO1075" s="48"/>
      <c r="BP1075" s="48"/>
      <c r="BQ1075" s="48"/>
      <c r="BR1075" s="48"/>
      <c r="BS1075" s="48"/>
      <c r="BT1075" s="48"/>
      <c r="BU1075" s="48"/>
      <c r="BV1075" s="48"/>
      <c r="BW1075" s="48"/>
      <c r="BX1075" s="48"/>
      <c r="BY1075" s="48"/>
      <c r="BZ1075" s="48"/>
      <c r="CA1075" s="48"/>
      <c r="CB1075" s="48"/>
      <c r="CC1075" s="48"/>
      <c r="CD1075" s="48"/>
      <c r="CE1075" s="48"/>
      <c r="CF1075" s="48"/>
      <c r="CG1075" s="48"/>
      <c r="CH1075" s="50"/>
      <c r="CI1075" s="52"/>
      <c r="CJ1075" s="6"/>
      <c r="CK1075" s="43"/>
    </row>
    <row r="1076" s="1" customFormat="1" ht="13.2" spans="1:89">
      <c r="A1076" s="12">
        <v>1071</v>
      </c>
      <c r="B1076" s="44">
        <v>201809</v>
      </c>
      <c r="C1076" s="45">
        <v>81</v>
      </c>
      <c r="D1076" s="46" t="s">
        <v>167</v>
      </c>
      <c r="E1076" s="47"/>
      <c r="F1076" s="47"/>
      <c r="G1076" s="47"/>
      <c r="H1076" s="47"/>
      <c r="I1076" s="47"/>
      <c r="J1076" s="47"/>
      <c r="K1076" s="48"/>
      <c r="L1076" s="48"/>
      <c r="M1076" s="48"/>
      <c r="N1076" s="48"/>
      <c r="O1076" s="48"/>
      <c r="P1076" s="48"/>
      <c r="Q1076" s="48"/>
      <c r="R1076" s="48"/>
      <c r="S1076" s="48"/>
      <c r="T1076" s="48"/>
      <c r="U1076" s="48"/>
      <c r="V1076" s="48"/>
      <c r="W1076" s="48"/>
      <c r="X1076" s="48"/>
      <c r="Y1076" s="48"/>
      <c r="Z1076" s="48"/>
      <c r="AA1076" s="48"/>
      <c r="AB1076" s="48"/>
      <c r="AC1076" s="48"/>
      <c r="AD1076" s="48"/>
      <c r="AE1076" s="48"/>
      <c r="AF1076" s="48"/>
      <c r="AG1076" s="49"/>
      <c r="AH1076" s="48"/>
      <c r="AI1076" s="48"/>
      <c r="AJ1076" s="49"/>
      <c r="AK1076" s="48"/>
      <c r="AL1076" s="50"/>
      <c r="AM1076" s="51"/>
      <c r="AN1076" s="48"/>
      <c r="AO1076" s="48"/>
      <c r="AP1076" s="48"/>
      <c r="AQ1076" s="48"/>
      <c r="AR1076" s="48"/>
      <c r="AS1076" s="48"/>
      <c r="AT1076" s="48"/>
      <c r="AU1076" s="48"/>
      <c r="AV1076" s="48"/>
      <c r="AW1076" s="48"/>
      <c r="AX1076" s="48"/>
      <c r="AY1076" s="48"/>
      <c r="AZ1076" s="48"/>
      <c r="BA1076" s="48"/>
      <c r="BB1076" s="48"/>
      <c r="BC1076" s="48"/>
      <c r="BD1076" s="48"/>
      <c r="BE1076" s="48"/>
      <c r="BF1076" s="48"/>
      <c r="BG1076" s="48"/>
      <c r="BH1076" s="48"/>
      <c r="BI1076" s="48"/>
      <c r="BJ1076" s="48"/>
      <c r="BK1076" s="48"/>
      <c r="BL1076" s="48"/>
      <c r="BM1076" s="48"/>
      <c r="BN1076" s="48"/>
      <c r="BO1076" s="48"/>
      <c r="BP1076" s="48"/>
      <c r="BQ1076" s="48"/>
      <c r="BR1076" s="48"/>
      <c r="BS1076" s="48"/>
      <c r="BT1076" s="48"/>
      <c r="BU1076" s="48"/>
      <c r="BV1076" s="48"/>
      <c r="BW1076" s="48"/>
      <c r="BX1076" s="48"/>
      <c r="BY1076" s="48"/>
      <c r="BZ1076" s="48"/>
      <c r="CA1076" s="48"/>
      <c r="CB1076" s="48"/>
      <c r="CC1076" s="48"/>
      <c r="CD1076" s="48"/>
      <c r="CE1076" s="48"/>
      <c r="CF1076" s="48"/>
      <c r="CG1076" s="48"/>
      <c r="CH1076" s="50"/>
      <c r="CI1076" s="52"/>
      <c r="CJ1076" s="6"/>
      <c r="CK1076" s="43"/>
    </row>
    <row r="1077" s="1" customFormat="1" ht="13.2" spans="1:89">
      <c r="A1077" s="12">
        <v>1072</v>
      </c>
      <c r="B1077" s="44">
        <v>201809</v>
      </c>
      <c r="C1077" s="45">
        <v>82</v>
      </c>
      <c r="D1077" s="46" t="s">
        <v>168</v>
      </c>
      <c r="E1077" s="47"/>
      <c r="F1077" s="47"/>
      <c r="G1077" s="47"/>
      <c r="H1077" s="47"/>
      <c r="I1077" s="47"/>
      <c r="J1077" s="47"/>
      <c r="K1077" s="48"/>
      <c r="L1077" s="48"/>
      <c r="M1077" s="48"/>
      <c r="N1077" s="48"/>
      <c r="O1077" s="48"/>
      <c r="P1077" s="48"/>
      <c r="Q1077" s="48"/>
      <c r="R1077" s="48"/>
      <c r="S1077" s="48"/>
      <c r="T1077" s="48"/>
      <c r="U1077" s="48"/>
      <c r="V1077" s="48"/>
      <c r="W1077" s="48"/>
      <c r="X1077" s="48"/>
      <c r="Y1077" s="48"/>
      <c r="Z1077" s="48"/>
      <c r="AA1077" s="48"/>
      <c r="AB1077" s="48"/>
      <c r="AC1077" s="48"/>
      <c r="AD1077" s="48"/>
      <c r="AE1077" s="48"/>
      <c r="AF1077" s="48"/>
      <c r="AG1077" s="49"/>
      <c r="AH1077" s="48"/>
      <c r="AI1077" s="48"/>
      <c r="AJ1077" s="49"/>
      <c r="AK1077" s="48"/>
      <c r="AL1077" s="50"/>
      <c r="AM1077" s="51"/>
      <c r="AN1077" s="48"/>
      <c r="AO1077" s="48"/>
      <c r="AP1077" s="48"/>
      <c r="AQ1077" s="48"/>
      <c r="AR1077" s="48"/>
      <c r="AS1077" s="48"/>
      <c r="AT1077" s="48"/>
      <c r="AU1077" s="48"/>
      <c r="AV1077" s="48"/>
      <c r="AW1077" s="48"/>
      <c r="AX1077" s="48"/>
      <c r="AY1077" s="48"/>
      <c r="AZ1077" s="48"/>
      <c r="BA1077" s="48"/>
      <c r="BB1077" s="48"/>
      <c r="BC1077" s="48"/>
      <c r="BD1077" s="48"/>
      <c r="BE1077" s="48"/>
      <c r="BF1077" s="48"/>
      <c r="BG1077" s="48"/>
      <c r="BH1077" s="48"/>
      <c r="BI1077" s="48"/>
      <c r="BJ1077" s="48"/>
      <c r="BK1077" s="48"/>
      <c r="BL1077" s="48"/>
      <c r="BM1077" s="48"/>
      <c r="BN1077" s="48"/>
      <c r="BO1077" s="48"/>
      <c r="BP1077" s="48"/>
      <c r="BQ1077" s="48"/>
      <c r="BR1077" s="48"/>
      <c r="BS1077" s="48"/>
      <c r="BT1077" s="48"/>
      <c r="BU1077" s="48"/>
      <c r="BV1077" s="48"/>
      <c r="BW1077" s="48"/>
      <c r="BX1077" s="48"/>
      <c r="BY1077" s="48"/>
      <c r="BZ1077" s="48"/>
      <c r="CA1077" s="48"/>
      <c r="CB1077" s="48"/>
      <c r="CC1077" s="48"/>
      <c r="CD1077" s="48"/>
      <c r="CE1077" s="48"/>
      <c r="CF1077" s="48"/>
      <c r="CG1077" s="48"/>
      <c r="CH1077" s="50"/>
      <c r="CI1077" s="52"/>
      <c r="CJ1077" s="6"/>
      <c r="CK1077" s="43"/>
    </row>
    <row r="1078" s="1" customFormat="1" ht="13.2" spans="1:89">
      <c r="A1078" s="12">
        <v>1073</v>
      </c>
      <c r="B1078" s="44">
        <v>201809</v>
      </c>
      <c r="C1078" s="45">
        <v>83</v>
      </c>
      <c r="D1078" s="46" t="s">
        <v>169</v>
      </c>
      <c r="E1078" s="47"/>
      <c r="F1078" s="47"/>
      <c r="G1078" s="47"/>
      <c r="H1078" s="47"/>
      <c r="I1078" s="47"/>
      <c r="J1078" s="47"/>
      <c r="K1078" s="48"/>
      <c r="L1078" s="48"/>
      <c r="M1078" s="48"/>
      <c r="N1078" s="48"/>
      <c r="O1078" s="48"/>
      <c r="P1078" s="48"/>
      <c r="Q1078" s="48"/>
      <c r="R1078" s="48"/>
      <c r="S1078" s="48"/>
      <c r="T1078" s="48"/>
      <c r="U1078" s="48"/>
      <c r="V1078" s="48"/>
      <c r="W1078" s="48"/>
      <c r="X1078" s="48"/>
      <c r="Y1078" s="48"/>
      <c r="Z1078" s="48"/>
      <c r="AA1078" s="48"/>
      <c r="AB1078" s="48"/>
      <c r="AC1078" s="48"/>
      <c r="AD1078" s="48"/>
      <c r="AE1078" s="48"/>
      <c r="AF1078" s="48"/>
      <c r="AG1078" s="49"/>
      <c r="AH1078" s="48"/>
      <c r="AI1078" s="48"/>
      <c r="AJ1078" s="49"/>
      <c r="AK1078" s="48"/>
      <c r="AL1078" s="50"/>
      <c r="AM1078" s="51"/>
      <c r="AN1078" s="48"/>
      <c r="AO1078" s="48"/>
      <c r="AP1078" s="48"/>
      <c r="AQ1078" s="48"/>
      <c r="AR1078" s="48"/>
      <c r="AS1078" s="48"/>
      <c r="AT1078" s="48"/>
      <c r="AU1078" s="48"/>
      <c r="AV1078" s="48"/>
      <c r="AW1078" s="48"/>
      <c r="AX1078" s="48"/>
      <c r="AY1078" s="48"/>
      <c r="AZ1078" s="48"/>
      <c r="BA1078" s="48"/>
      <c r="BB1078" s="48"/>
      <c r="BC1078" s="48"/>
      <c r="BD1078" s="48"/>
      <c r="BE1078" s="48"/>
      <c r="BF1078" s="48"/>
      <c r="BG1078" s="48"/>
      <c r="BH1078" s="48"/>
      <c r="BI1078" s="48"/>
      <c r="BJ1078" s="48"/>
      <c r="BK1078" s="48"/>
      <c r="BL1078" s="48"/>
      <c r="BM1078" s="48"/>
      <c r="BN1078" s="48"/>
      <c r="BO1078" s="48"/>
      <c r="BP1078" s="48"/>
      <c r="BQ1078" s="48"/>
      <c r="BR1078" s="48"/>
      <c r="BS1078" s="48"/>
      <c r="BT1078" s="48"/>
      <c r="BU1078" s="48"/>
      <c r="BV1078" s="48"/>
      <c r="BW1078" s="48"/>
      <c r="BX1078" s="48"/>
      <c r="BY1078" s="48"/>
      <c r="BZ1078" s="48"/>
      <c r="CA1078" s="48"/>
      <c r="CB1078" s="48"/>
      <c r="CC1078" s="48"/>
      <c r="CD1078" s="48"/>
      <c r="CE1078" s="48"/>
      <c r="CF1078" s="48"/>
      <c r="CG1078" s="48"/>
      <c r="CH1078" s="50"/>
      <c r="CI1078" s="52"/>
      <c r="CJ1078" s="6"/>
      <c r="CK1078" s="43"/>
    </row>
    <row r="1079" s="1" customFormat="1" ht="13.2" spans="1:89">
      <c r="A1079" s="12">
        <v>1074</v>
      </c>
      <c r="B1079" s="44">
        <v>201809</v>
      </c>
      <c r="C1079" s="45">
        <v>84</v>
      </c>
      <c r="D1079" s="46" t="s">
        <v>170</v>
      </c>
      <c r="E1079" s="47"/>
      <c r="F1079" s="47"/>
      <c r="G1079" s="47"/>
      <c r="H1079" s="47"/>
      <c r="I1079" s="47"/>
      <c r="J1079" s="47"/>
      <c r="K1079" s="48"/>
      <c r="L1079" s="48"/>
      <c r="M1079" s="48"/>
      <c r="N1079" s="48"/>
      <c r="O1079" s="48"/>
      <c r="P1079" s="48"/>
      <c r="Q1079" s="48"/>
      <c r="R1079" s="48"/>
      <c r="S1079" s="48"/>
      <c r="T1079" s="48"/>
      <c r="U1079" s="48"/>
      <c r="V1079" s="48"/>
      <c r="W1079" s="48"/>
      <c r="X1079" s="48"/>
      <c r="Y1079" s="48"/>
      <c r="Z1079" s="48"/>
      <c r="AA1079" s="48"/>
      <c r="AB1079" s="48"/>
      <c r="AC1079" s="48"/>
      <c r="AD1079" s="48"/>
      <c r="AE1079" s="48"/>
      <c r="AF1079" s="48"/>
      <c r="AG1079" s="49"/>
      <c r="AH1079" s="48"/>
      <c r="AI1079" s="48"/>
      <c r="AJ1079" s="49"/>
      <c r="AK1079" s="48"/>
      <c r="AL1079" s="50"/>
      <c r="AM1079" s="51"/>
      <c r="AN1079" s="48"/>
      <c r="AO1079" s="48"/>
      <c r="AP1079" s="48"/>
      <c r="AQ1079" s="48"/>
      <c r="AR1079" s="48"/>
      <c r="AS1079" s="48"/>
      <c r="AT1079" s="48"/>
      <c r="AU1079" s="48"/>
      <c r="AV1079" s="48"/>
      <c r="AW1079" s="48"/>
      <c r="AX1079" s="48"/>
      <c r="AY1079" s="48"/>
      <c r="AZ1079" s="48"/>
      <c r="BA1079" s="48"/>
      <c r="BB1079" s="48"/>
      <c r="BC1079" s="48"/>
      <c r="BD1079" s="48"/>
      <c r="BE1079" s="48"/>
      <c r="BF1079" s="48"/>
      <c r="BG1079" s="48"/>
      <c r="BH1079" s="48"/>
      <c r="BI1079" s="48"/>
      <c r="BJ1079" s="48"/>
      <c r="BK1079" s="48"/>
      <c r="BL1079" s="48"/>
      <c r="BM1079" s="48"/>
      <c r="BN1079" s="48"/>
      <c r="BO1079" s="48"/>
      <c r="BP1079" s="48"/>
      <c r="BQ1079" s="48"/>
      <c r="BR1079" s="48"/>
      <c r="BS1079" s="48"/>
      <c r="BT1079" s="48"/>
      <c r="BU1079" s="48"/>
      <c r="BV1079" s="48"/>
      <c r="BW1079" s="48"/>
      <c r="BX1079" s="48"/>
      <c r="BY1079" s="48"/>
      <c r="BZ1079" s="48"/>
      <c r="CA1079" s="48"/>
      <c r="CB1079" s="48"/>
      <c r="CC1079" s="48"/>
      <c r="CD1079" s="48"/>
      <c r="CE1079" s="48"/>
      <c r="CF1079" s="48"/>
      <c r="CG1079" s="48"/>
      <c r="CH1079" s="50"/>
      <c r="CI1079" s="52"/>
      <c r="CJ1079" s="6"/>
      <c r="CK1079" s="43"/>
    </row>
    <row r="1080" s="1" customFormat="1" ht="13.2" spans="1:89">
      <c r="A1080" s="12">
        <v>1075</v>
      </c>
      <c r="B1080" s="44">
        <v>201809</v>
      </c>
      <c r="C1080" s="45">
        <v>85</v>
      </c>
      <c r="D1080" s="46" t="s">
        <v>171</v>
      </c>
      <c r="E1080" s="47"/>
      <c r="F1080" s="47"/>
      <c r="G1080" s="47"/>
      <c r="H1080" s="47"/>
      <c r="I1080" s="47"/>
      <c r="J1080" s="47"/>
      <c r="K1080" s="48"/>
      <c r="L1080" s="48"/>
      <c r="M1080" s="48"/>
      <c r="N1080" s="48"/>
      <c r="O1080" s="48"/>
      <c r="P1080" s="48"/>
      <c r="Q1080" s="48"/>
      <c r="R1080" s="48"/>
      <c r="S1080" s="48"/>
      <c r="T1080" s="48"/>
      <c r="U1080" s="48"/>
      <c r="V1080" s="48"/>
      <c r="W1080" s="48"/>
      <c r="X1080" s="48"/>
      <c r="Y1080" s="48"/>
      <c r="Z1080" s="48"/>
      <c r="AA1080" s="48"/>
      <c r="AB1080" s="48"/>
      <c r="AC1080" s="48"/>
      <c r="AD1080" s="48"/>
      <c r="AE1080" s="48"/>
      <c r="AF1080" s="48"/>
      <c r="AG1080" s="49"/>
      <c r="AH1080" s="48"/>
      <c r="AI1080" s="48"/>
      <c r="AJ1080" s="49"/>
      <c r="AK1080" s="48"/>
      <c r="AL1080" s="50"/>
      <c r="AM1080" s="51"/>
      <c r="AN1080" s="48"/>
      <c r="AO1080" s="48"/>
      <c r="AP1080" s="48"/>
      <c r="AQ1080" s="48"/>
      <c r="AR1080" s="48"/>
      <c r="AS1080" s="48"/>
      <c r="AT1080" s="48"/>
      <c r="AU1080" s="48"/>
      <c r="AV1080" s="48"/>
      <c r="AW1080" s="48"/>
      <c r="AX1080" s="48"/>
      <c r="AY1080" s="48"/>
      <c r="AZ1080" s="48"/>
      <c r="BA1080" s="48"/>
      <c r="BB1080" s="48"/>
      <c r="BC1080" s="48"/>
      <c r="BD1080" s="48"/>
      <c r="BE1080" s="48"/>
      <c r="BF1080" s="48"/>
      <c r="BG1080" s="48"/>
      <c r="BH1080" s="48"/>
      <c r="BI1080" s="48"/>
      <c r="BJ1080" s="48"/>
      <c r="BK1080" s="48"/>
      <c r="BL1080" s="48"/>
      <c r="BM1080" s="48"/>
      <c r="BN1080" s="48"/>
      <c r="BO1080" s="48"/>
      <c r="BP1080" s="48"/>
      <c r="BQ1080" s="48"/>
      <c r="BR1080" s="48"/>
      <c r="BS1080" s="48"/>
      <c r="BT1080" s="48"/>
      <c r="BU1080" s="48"/>
      <c r="BV1080" s="48"/>
      <c r="BW1080" s="48"/>
      <c r="BX1080" s="48"/>
      <c r="BY1080" s="48"/>
      <c r="BZ1080" s="48"/>
      <c r="CA1080" s="48"/>
      <c r="CB1080" s="48"/>
      <c r="CC1080" s="48"/>
      <c r="CD1080" s="48"/>
      <c r="CE1080" s="48"/>
      <c r="CF1080" s="48"/>
      <c r="CG1080" s="48"/>
      <c r="CH1080" s="50"/>
      <c r="CI1080" s="52"/>
      <c r="CJ1080" s="6"/>
      <c r="CK1080" s="43"/>
    </row>
    <row r="1081" s="1" customFormat="1" ht="13.2" spans="1:89">
      <c r="A1081" s="12">
        <v>1076</v>
      </c>
      <c r="B1081" s="44">
        <v>201809</v>
      </c>
      <c r="C1081" s="45">
        <v>86</v>
      </c>
      <c r="D1081" s="46" t="s">
        <v>172</v>
      </c>
      <c r="E1081" s="47"/>
      <c r="F1081" s="47"/>
      <c r="G1081" s="47"/>
      <c r="H1081" s="47"/>
      <c r="I1081" s="47"/>
      <c r="J1081" s="47"/>
      <c r="K1081" s="48"/>
      <c r="L1081" s="48"/>
      <c r="M1081" s="48"/>
      <c r="N1081" s="48"/>
      <c r="O1081" s="48"/>
      <c r="P1081" s="48"/>
      <c r="Q1081" s="48"/>
      <c r="R1081" s="48"/>
      <c r="S1081" s="48"/>
      <c r="T1081" s="48"/>
      <c r="U1081" s="48"/>
      <c r="V1081" s="48"/>
      <c r="W1081" s="48"/>
      <c r="X1081" s="48"/>
      <c r="Y1081" s="48"/>
      <c r="Z1081" s="48"/>
      <c r="AA1081" s="48"/>
      <c r="AB1081" s="48"/>
      <c r="AC1081" s="48"/>
      <c r="AD1081" s="48"/>
      <c r="AE1081" s="48"/>
      <c r="AF1081" s="48"/>
      <c r="AG1081" s="49"/>
      <c r="AH1081" s="48"/>
      <c r="AI1081" s="48"/>
      <c r="AJ1081" s="49"/>
      <c r="AK1081" s="48"/>
      <c r="AL1081" s="50"/>
      <c r="AM1081" s="51"/>
      <c r="AN1081" s="48"/>
      <c r="AO1081" s="48"/>
      <c r="AP1081" s="48"/>
      <c r="AQ1081" s="48"/>
      <c r="AR1081" s="48"/>
      <c r="AS1081" s="48"/>
      <c r="AT1081" s="48"/>
      <c r="AU1081" s="48"/>
      <c r="AV1081" s="48"/>
      <c r="AW1081" s="48"/>
      <c r="AX1081" s="48"/>
      <c r="AY1081" s="48"/>
      <c r="AZ1081" s="48"/>
      <c r="BA1081" s="48"/>
      <c r="BB1081" s="48"/>
      <c r="BC1081" s="48"/>
      <c r="BD1081" s="48"/>
      <c r="BE1081" s="48"/>
      <c r="BF1081" s="48"/>
      <c r="BG1081" s="48"/>
      <c r="BH1081" s="48"/>
      <c r="BI1081" s="48"/>
      <c r="BJ1081" s="48"/>
      <c r="BK1081" s="48"/>
      <c r="BL1081" s="48"/>
      <c r="BM1081" s="48"/>
      <c r="BN1081" s="48"/>
      <c r="BO1081" s="48"/>
      <c r="BP1081" s="48"/>
      <c r="BQ1081" s="48"/>
      <c r="BR1081" s="48"/>
      <c r="BS1081" s="48"/>
      <c r="BT1081" s="48"/>
      <c r="BU1081" s="48"/>
      <c r="BV1081" s="48"/>
      <c r="BW1081" s="48"/>
      <c r="BX1081" s="48"/>
      <c r="BY1081" s="48"/>
      <c r="BZ1081" s="48"/>
      <c r="CA1081" s="48"/>
      <c r="CB1081" s="48"/>
      <c r="CC1081" s="48"/>
      <c r="CD1081" s="48"/>
      <c r="CE1081" s="48"/>
      <c r="CF1081" s="48"/>
      <c r="CG1081" s="48"/>
      <c r="CH1081" s="50"/>
      <c r="CI1081" s="52"/>
      <c r="CJ1081" s="6"/>
      <c r="CK1081" s="43"/>
    </row>
    <row r="1082" s="1" customFormat="1" ht="13.2" spans="1:89">
      <c r="A1082" s="12">
        <v>1077</v>
      </c>
      <c r="B1082" s="44">
        <v>201809</v>
      </c>
      <c r="C1082" s="45">
        <v>87</v>
      </c>
      <c r="D1082" s="46" t="s">
        <v>173</v>
      </c>
      <c r="E1082" s="47"/>
      <c r="F1082" s="47"/>
      <c r="G1082" s="47"/>
      <c r="H1082" s="47"/>
      <c r="I1082" s="47"/>
      <c r="J1082" s="47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  <c r="AA1082" s="48"/>
      <c r="AB1082" s="48"/>
      <c r="AC1082" s="48"/>
      <c r="AD1082" s="48"/>
      <c r="AE1082" s="48"/>
      <c r="AF1082" s="48"/>
      <c r="AG1082" s="49"/>
      <c r="AH1082" s="48"/>
      <c r="AI1082" s="48"/>
      <c r="AJ1082" s="49"/>
      <c r="AK1082" s="48"/>
      <c r="AL1082" s="50"/>
      <c r="AM1082" s="51"/>
      <c r="AN1082" s="48"/>
      <c r="AO1082" s="48"/>
      <c r="AP1082" s="48"/>
      <c r="AQ1082" s="48"/>
      <c r="AR1082" s="48"/>
      <c r="AS1082" s="48"/>
      <c r="AT1082" s="48"/>
      <c r="AU1082" s="48"/>
      <c r="AV1082" s="48"/>
      <c r="AW1082" s="48"/>
      <c r="AX1082" s="48"/>
      <c r="AY1082" s="48"/>
      <c r="AZ1082" s="48"/>
      <c r="BA1082" s="48"/>
      <c r="BB1082" s="48"/>
      <c r="BC1082" s="48"/>
      <c r="BD1082" s="48"/>
      <c r="BE1082" s="48"/>
      <c r="BF1082" s="48"/>
      <c r="BG1082" s="48"/>
      <c r="BH1082" s="48"/>
      <c r="BI1082" s="48"/>
      <c r="BJ1082" s="48"/>
      <c r="BK1082" s="48"/>
      <c r="BL1082" s="48"/>
      <c r="BM1082" s="48"/>
      <c r="BN1082" s="48"/>
      <c r="BO1082" s="48"/>
      <c r="BP1082" s="48"/>
      <c r="BQ1082" s="48"/>
      <c r="BR1082" s="48"/>
      <c r="BS1082" s="48"/>
      <c r="BT1082" s="48"/>
      <c r="BU1082" s="48"/>
      <c r="BV1082" s="48"/>
      <c r="BW1082" s="48"/>
      <c r="BX1082" s="48"/>
      <c r="BY1082" s="48"/>
      <c r="BZ1082" s="48"/>
      <c r="CA1082" s="48"/>
      <c r="CB1082" s="48"/>
      <c r="CC1082" s="48"/>
      <c r="CD1082" s="48"/>
      <c r="CE1082" s="48"/>
      <c r="CF1082" s="48"/>
      <c r="CG1082" s="48"/>
      <c r="CH1082" s="50"/>
      <c r="CI1082" s="52"/>
      <c r="CJ1082" s="6"/>
      <c r="CK1082" s="43"/>
    </row>
    <row r="1083" s="1" customFormat="1" ht="13.2" spans="1:89">
      <c r="A1083" s="12">
        <v>1078</v>
      </c>
      <c r="B1083" s="44">
        <v>201809</v>
      </c>
      <c r="C1083" s="45">
        <v>88</v>
      </c>
      <c r="D1083" s="46" t="s">
        <v>174</v>
      </c>
      <c r="E1083" s="47"/>
      <c r="F1083" s="47"/>
      <c r="G1083" s="47"/>
      <c r="H1083" s="47"/>
      <c r="I1083" s="47"/>
      <c r="J1083" s="47"/>
      <c r="K1083" s="48"/>
      <c r="L1083" s="48"/>
      <c r="M1083" s="48"/>
      <c r="N1083" s="48"/>
      <c r="O1083" s="48"/>
      <c r="P1083" s="48"/>
      <c r="Q1083" s="48"/>
      <c r="R1083" s="48"/>
      <c r="S1083" s="48"/>
      <c r="T1083" s="48"/>
      <c r="U1083" s="48"/>
      <c r="V1083" s="48"/>
      <c r="W1083" s="48"/>
      <c r="X1083" s="48"/>
      <c r="Y1083" s="48"/>
      <c r="Z1083" s="48"/>
      <c r="AA1083" s="48"/>
      <c r="AB1083" s="48"/>
      <c r="AC1083" s="48"/>
      <c r="AD1083" s="48"/>
      <c r="AE1083" s="48"/>
      <c r="AF1083" s="48"/>
      <c r="AG1083" s="49"/>
      <c r="AH1083" s="48"/>
      <c r="AI1083" s="48"/>
      <c r="AJ1083" s="49"/>
      <c r="AK1083" s="48"/>
      <c r="AL1083" s="50"/>
      <c r="AM1083" s="51"/>
      <c r="AN1083" s="48"/>
      <c r="AO1083" s="48"/>
      <c r="AP1083" s="48"/>
      <c r="AQ1083" s="48"/>
      <c r="AR1083" s="48"/>
      <c r="AS1083" s="48"/>
      <c r="AT1083" s="48"/>
      <c r="AU1083" s="48"/>
      <c r="AV1083" s="48"/>
      <c r="AW1083" s="48"/>
      <c r="AX1083" s="48"/>
      <c r="AY1083" s="48"/>
      <c r="AZ1083" s="48"/>
      <c r="BA1083" s="48"/>
      <c r="BB1083" s="48"/>
      <c r="BC1083" s="48"/>
      <c r="BD1083" s="48"/>
      <c r="BE1083" s="48"/>
      <c r="BF1083" s="48"/>
      <c r="BG1083" s="48"/>
      <c r="BH1083" s="48"/>
      <c r="BI1083" s="48"/>
      <c r="BJ1083" s="48"/>
      <c r="BK1083" s="48"/>
      <c r="BL1083" s="48"/>
      <c r="BM1083" s="48"/>
      <c r="BN1083" s="48"/>
      <c r="BO1083" s="48"/>
      <c r="BP1083" s="48"/>
      <c r="BQ1083" s="48"/>
      <c r="BR1083" s="48"/>
      <c r="BS1083" s="48"/>
      <c r="BT1083" s="48"/>
      <c r="BU1083" s="48"/>
      <c r="BV1083" s="48"/>
      <c r="BW1083" s="48"/>
      <c r="BX1083" s="48"/>
      <c r="BY1083" s="48"/>
      <c r="BZ1083" s="48"/>
      <c r="CA1083" s="48"/>
      <c r="CB1083" s="48"/>
      <c r="CC1083" s="48"/>
      <c r="CD1083" s="48"/>
      <c r="CE1083" s="48"/>
      <c r="CF1083" s="48"/>
      <c r="CG1083" s="48"/>
      <c r="CH1083" s="50"/>
      <c r="CI1083" s="52"/>
      <c r="CJ1083" s="6"/>
      <c r="CK1083" s="43"/>
    </row>
    <row r="1084" s="1" customFormat="1" ht="13.2" spans="1:89">
      <c r="A1084" s="12">
        <v>1079</v>
      </c>
      <c r="B1084" s="44">
        <v>201809</v>
      </c>
      <c r="C1084" s="45">
        <v>89</v>
      </c>
      <c r="D1084" s="46" t="s">
        <v>175</v>
      </c>
      <c r="E1084" s="47"/>
      <c r="F1084" s="47"/>
      <c r="G1084" s="47"/>
      <c r="H1084" s="47"/>
      <c r="I1084" s="47"/>
      <c r="J1084" s="47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  <c r="AA1084" s="48"/>
      <c r="AB1084" s="48"/>
      <c r="AC1084" s="48"/>
      <c r="AD1084" s="48"/>
      <c r="AE1084" s="48"/>
      <c r="AF1084" s="48"/>
      <c r="AG1084" s="49"/>
      <c r="AH1084" s="48"/>
      <c r="AI1084" s="48"/>
      <c r="AJ1084" s="49"/>
      <c r="AK1084" s="48"/>
      <c r="AL1084" s="50"/>
      <c r="AM1084" s="51"/>
      <c r="AN1084" s="48"/>
      <c r="AO1084" s="48"/>
      <c r="AP1084" s="48"/>
      <c r="AQ1084" s="48"/>
      <c r="AR1084" s="48"/>
      <c r="AS1084" s="48"/>
      <c r="AT1084" s="48"/>
      <c r="AU1084" s="48"/>
      <c r="AV1084" s="48"/>
      <c r="AW1084" s="48"/>
      <c r="AX1084" s="48"/>
      <c r="AY1084" s="48"/>
      <c r="AZ1084" s="48"/>
      <c r="BA1084" s="48"/>
      <c r="BB1084" s="48"/>
      <c r="BC1084" s="48"/>
      <c r="BD1084" s="48"/>
      <c r="BE1084" s="48"/>
      <c r="BF1084" s="48"/>
      <c r="BG1084" s="48"/>
      <c r="BH1084" s="48"/>
      <c r="BI1084" s="48"/>
      <c r="BJ1084" s="48"/>
      <c r="BK1084" s="48"/>
      <c r="BL1084" s="48"/>
      <c r="BM1084" s="48"/>
      <c r="BN1084" s="48"/>
      <c r="BO1084" s="48"/>
      <c r="BP1084" s="48"/>
      <c r="BQ1084" s="48"/>
      <c r="BR1084" s="48"/>
      <c r="BS1084" s="48"/>
      <c r="BT1084" s="48"/>
      <c r="BU1084" s="48"/>
      <c r="BV1084" s="48"/>
      <c r="BW1084" s="48"/>
      <c r="BX1084" s="48"/>
      <c r="BY1084" s="48"/>
      <c r="BZ1084" s="48"/>
      <c r="CA1084" s="48"/>
      <c r="CB1084" s="48"/>
      <c r="CC1084" s="48"/>
      <c r="CD1084" s="48"/>
      <c r="CE1084" s="48"/>
      <c r="CF1084" s="48"/>
      <c r="CG1084" s="48"/>
      <c r="CH1084" s="50"/>
      <c r="CI1084" s="52"/>
      <c r="CJ1084" s="6"/>
      <c r="CK1084" s="43"/>
    </row>
    <row r="1085" s="1" customFormat="1" ht="13.2" spans="1:89">
      <c r="A1085" s="12">
        <v>1080</v>
      </c>
      <c r="B1085" s="44">
        <v>201809</v>
      </c>
      <c r="C1085" s="45">
        <v>90</v>
      </c>
      <c r="D1085" s="46" t="s">
        <v>176</v>
      </c>
      <c r="E1085" s="47"/>
      <c r="F1085" s="47"/>
      <c r="G1085" s="47"/>
      <c r="H1085" s="47"/>
      <c r="I1085" s="47"/>
      <c r="J1085" s="47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/>
      <c r="W1085" s="48"/>
      <c r="X1085" s="48"/>
      <c r="Y1085" s="48"/>
      <c r="Z1085" s="48"/>
      <c r="AA1085" s="48"/>
      <c r="AB1085" s="48"/>
      <c r="AC1085" s="48"/>
      <c r="AD1085" s="48"/>
      <c r="AE1085" s="48"/>
      <c r="AF1085" s="48"/>
      <c r="AG1085" s="49"/>
      <c r="AH1085" s="48"/>
      <c r="AI1085" s="48"/>
      <c r="AJ1085" s="49"/>
      <c r="AK1085" s="48"/>
      <c r="AL1085" s="50"/>
      <c r="AM1085" s="51"/>
      <c r="AN1085" s="48"/>
      <c r="AO1085" s="48"/>
      <c r="AP1085" s="48"/>
      <c r="AQ1085" s="48"/>
      <c r="AR1085" s="48"/>
      <c r="AS1085" s="48"/>
      <c r="AT1085" s="48"/>
      <c r="AU1085" s="48"/>
      <c r="AV1085" s="48"/>
      <c r="AW1085" s="48"/>
      <c r="AX1085" s="48"/>
      <c r="AY1085" s="48"/>
      <c r="AZ1085" s="48"/>
      <c r="BA1085" s="48"/>
      <c r="BB1085" s="48"/>
      <c r="BC1085" s="48"/>
      <c r="BD1085" s="48"/>
      <c r="BE1085" s="48"/>
      <c r="BF1085" s="48"/>
      <c r="BG1085" s="48"/>
      <c r="BH1085" s="48"/>
      <c r="BI1085" s="48"/>
      <c r="BJ1085" s="48"/>
      <c r="BK1085" s="48"/>
      <c r="BL1085" s="48"/>
      <c r="BM1085" s="48"/>
      <c r="BN1085" s="48"/>
      <c r="BO1085" s="48"/>
      <c r="BP1085" s="48"/>
      <c r="BQ1085" s="48"/>
      <c r="BR1085" s="48"/>
      <c r="BS1085" s="48"/>
      <c r="BT1085" s="48"/>
      <c r="BU1085" s="48"/>
      <c r="BV1085" s="48"/>
      <c r="BW1085" s="48"/>
      <c r="BX1085" s="48"/>
      <c r="BY1085" s="48"/>
      <c r="BZ1085" s="48"/>
      <c r="CA1085" s="48"/>
      <c r="CB1085" s="48"/>
      <c r="CC1085" s="48"/>
      <c r="CD1085" s="48"/>
      <c r="CE1085" s="48"/>
      <c r="CF1085" s="48"/>
      <c r="CG1085" s="48"/>
      <c r="CH1085" s="50"/>
      <c r="CI1085" s="52"/>
      <c r="CJ1085" s="6"/>
      <c r="CK1085" s="43"/>
    </row>
    <row r="1086" s="1" customFormat="1" ht="13.2" spans="1:89">
      <c r="A1086" s="12">
        <v>1081</v>
      </c>
      <c r="B1086" s="44">
        <v>201809</v>
      </c>
      <c r="C1086" s="45">
        <v>91</v>
      </c>
      <c r="D1086" s="46" t="s">
        <v>177</v>
      </c>
      <c r="E1086" s="47"/>
      <c r="F1086" s="47"/>
      <c r="G1086" s="47"/>
      <c r="H1086" s="47"/>
      <c r="I1086" s="47"/>
      <c r="J1086" s="47"/>
      <c r="K1086" s="48"/>
      <c r="L1086" s="48"/>
      <c r="M1086" s="48"/>
      <c r="N1086" s="48"/>
      <c r="O1086" s="48"/>
      <c r="P1086" s="48"/>
      <c r="Q1086" s="48"/>
      <c r="R1086" s="48"/>
      <c r="S1086" s="48"/>
      <c r="T1086" s="48"/>
      <c r="U1086" s="48"/>
      <c r="V1086" s="48"/>
      <c r="W1086" s="48"/>
      <c r="X1086" s="48"/>
      <c r="Y1086" s="48"/>
      <c r="Z1086" s="48"/>
      <c r="AA1086" s="48"/>
      <c r="AB1086" s="48"/>
      <c r="AC1086" s="48"/>
      <c r="AD1086" s="48"/>
      <c r="AE1086" s="48"/>
      <c r="AF1086" s="48"/>
      <c r="AG1086" s="49"/>
      <c r="AH1086" s="48"/>
      <c r="AI1086" s="48"/>
      <c r="AJ1086" s="49"/>
      <c r="AK1086" s="48"/>
      <c r="AL1086" s="50"/>
      <c r="AM1086" s="51"/>
      <c r="AN1086" s="48"/>
      <c r="AO1086" s="48"/>
      <c r="AP1086" s="48"/>
      <c r="AQ1086" s="48"/>
      <c r="AR1086" s="48"/>
      <c r="AS1086" s="48"/>
      <c r="AT1086" s="48"/>
      <c r="AU1086" s="48"/>
      <c r="AV1086" s="48"/>
      <c r="AW1086" s="48"/>
      <c r="AX1086" s="48"/>
      <c r="AY1086" s="48"/>
      <c r="AZ1086" s="48"/>
      <c r="BA1086" s="48"/>
      <c r="BB1086" s="48"/>
      <c r="BC1086" s="48"/>
      <c r="BD1086" s="48"/>
      <c r="BE1086" s="48"/>
      <c r="BF1086" s="48"/>
      <c r="BG1086" s="48"/>
      <c r="BH1086" s="48"/>
      <c r="BI1086" s="48"/>
      <c r="BJ1086" s="48"/>
      <c r="BK1086" s="48"/>
      <c r="BL1086" s="48"/>
      <c r="BM1086" s="48"/>
      <c r="BN1086" s="48"/>
      <c r="BO1086" s="48"/>
      <c r="BP1086" s="48"/>
      <c r="BQ1086" s="48"/>
      <c r="BR1086" s="48"/>
      <c r="BS1086" s="48"/>
      <c r="BT1086" s="48"/>
      <c r="BU1086" s="48"/>
      <c r="BV1086" s="48"/>
      <c r="BW1086" s="48"/>
      <c r="BX1086" s="48"/>
      <c r="BY1086" s="48"/>
      <c r="BZ1086" s="48"/>
      <c r="CA1086" s="48"/>
      <c r="CB1086" s="48"/>
      <c r="CC1086" s="48"/>
      <c r="CD1086" s="48"/>
      <c r="CE1086" s="48"/>
      <c r="CF1086" s="48"/>
      <c r="CG1086" s="48"/>
      <c r="CH1086" s="50"/>
      <c r="CI1086" s="52"/>
      <c r="CJ1086" s="6"/>
      <c r="CK1086" s="43"/>
    </row>
    <row r="1087" s="1" customFormat="1" ht="13.2" spans="1:89">
      <c r="A1087" s="12">
        <v>1082</v>
      </c>
      <c r="B1087" s="44">
        <v>201809</v>
      </c>
      <c r="C1087" s="45">
        <v>92</v>
      </c>
      <c r="D1087" s="46" t="s">
        <v>178</v>
      </c>
      <c r="E1087" s="47"/>
      <c r="F1087" s="47"/>
      <c r="G1087" s="47"/>
      <c r="H1087" s="47"/>
      <c r="I1087" s="47"/>
      <c r="J1087" s="47"/>
      <c r="K1087" s="48"/>
      <c r="L1087" s="48"/>
      <c r="M1087" s="48"/>
      <c r="N1087" s="48"/>
      <c r="O1087" s="48"/>
      <c r="P1087" s="48"/>
      <c r="Q1087" s="48"/>
      <c r="R1087" s="48"/>
      <c r="S1087" s="48"/>
      <c r="T1087" s="48"/>
      <c r="U1087" s="48"/>
      <c r="V1087" s="48"/>
      <c r="W1087" s="48"/>
      <c r="X1087" s="48"/>
      <c r="Y1087" s="48"/>
      <c r="Z1087" s="48"/>
      <c r="AA1087" s="48"/>
      <c r="AB1087" s="48"/>
      <c r="AC1087" s="48"/>
      <c r="AD1087" s="48"/>
      <c r="AE1087" s="48"/>
      <c r="AF1087" s="48"/>
      <c r="AG1087" s="49"/>
      <c r="AH1087" s="48"/>
      <c r="AI1087" s="48"/>
      <c r="AJ1087" s="49"/>
      <c r="AK1087" s="48"/>
      <c r="AL1087" s="50"/>
      <c r="AM1087" s="51"/>
      <c r="AN1087" s="48"/>
      <c r="AO1087" s="48"/>
      <c r="AP1087" s="48"/>
      <c r="AQ1087" s="48"/>
      <c r="AR1087" s="48"/>
      <c r="AS1087" s="48"/>
      <c r="AT1087" s="48"/>
      <c r="AU1087" s="48"/>
      <c r="AV1087" s="48"/>
      <c r="AW1087" s="48"/>
      <c r="AX1087" s="48"/>
      <c r="AY1087" s="48"/>
      <c r="AZ1087" s="48"/>
      <c r="BA1087" s="48"/>
      <c r="BB1087" s="48"/>
      <c r="BC1087" s="48"/>
      <c r="BD1087" s="48"/>
      <c r="BE1087" s="48"/>
      <c r="BF1087" s="48"/>
      <c r="BG1087" s="48"/>
      <c r="BH1087" s="48"/>
      <c r="BI1087" s="48"/>
      <c r="BJ1087" s="48"/>
      <c r="BK1087" s="48"/>
      <c r="BL1087" s="48"/>
      <c r="BM1087" s="48"/>
      <c r="BN1087" s="48"/>
      <c r="BO1087" s="48"/>
      <c r="BP1087" s="48"/>
      <c r="BQ1087" s="48"/>
      <c r="BR1087" s="48"/>
      <c r="BS1087" s="48"/>
      <c r="BT1087" s="48"/>
      <c r="BU1087" s="48"/>
      <c r="BV1087" s="48"/>
      <c r="BW1087" s="48"/>
      <c r="BX1087" s="48"/>
      <c r="BY1087" s="48"/>
      <c r="BZ1087" s="48"/>
      <c r="CA1087" s="48"/>
      <c r="CB1087" s="48"/>
      <c r="CC1087" s="48"/>
      <c r="CD1087" s="48"/>
      <c r="CE1087" s="48"/>
      <c r="CF1087" s="48"/>
      <c r="CG1087" s="48"/>
      <c r="CH1087" s="50"/>
      <c r="CI1087" s="52"/>
      <c r="CJ1087" s="6"/>
      <c r="CK1087" s="43"/>
    </row>
    <row r="1088" s="1" customFormat="1" ht="13.2" spans="1:89">
      <c r="A1088" s="12">
        <v>1083</v>
      </c>
      <c r="B1088" s="44">
        <v>201809</v>
      </c>
      <c r="C1088" s="45">
        <v>93</v>
      </c>
      <c r="D1088" s="46" t="s">
        <v>179</v>
      </c>
      <c r="E1088" s="47"/>
      <c r="F1088" s="47"/>
      <c r="G1088" s="47"/>
      <c r="H1088" s="47"/>
      <c r="I1088" s="47"/>
      <c r="J1088" s="47"/>
      <c r="K1088" s="48"/>
      <c r="L1088" s="48"/>
      <c r="M1088" s="48"/>
      <c r="N1088" s="48"/>
      <c r="O1088" s="48"/>
      <c r="P1088" s="48"/>
      <c r="Q1088" s="48"/>
      <c r="R1088" s="48"/>
      <c r="S1088" s="48"/>
      <c r="T1088" s="48"/>
      <c r="U1088" s="48"/>
      <c r="V1088" s="48"/>
      <c r="W1088" s="48"/>
      <c r="X1088" s="48"/>
      <c r="Y1088" s="48"/>
      <c r="Z1088" s="48"/>
      <c r="AA1088" s="48"/>
      <c r="AB1088" s="48"/>
      <c r="AC1088" s="48"/>
      <c r="AD1088" s="48"/>
      <c r="AE1088" s="48"/>
      <c r="AF1088" s="48"/>
      <c r="AG1088" s="49"/>
      <c r="AH1088" s="48"/>
      <c r="AI1088" s="48"/>
      <c r="AJ1088" s="49"/>
      <c r="AK1088" s="48"/>
      <c r="AL1088" s="50"/>
      <c r="AM1088" s="51"/>
      <c r="AN1088" s="48"/>
      <c r="AO1088" s="48"/>
      <c r="AP1088" s="48"/>
      <c r="AQ1088" s="48"/>
      <c r="AR1088" s="48"/>
      <c r="AS1088" s="48"/>
      <c r="AT1088" s="48"/>
      <c r="AU1088" s="48"/>
      <c r="AV1088" s="48"/>
      <c r="AW1088" s="48"/>
      <c r="AX1088" s="48"/>
      <c r="AY1088" s="48"/>
      <c r="AZ1088" s="48"/>
      <c r="BA1088" s="48"/>
      <c r="BB1088" s="48"/>
      <c r="BC1088" s="48"/>
      <c r="BD1088" s="48"/>
      <c r="BE1088" s="48"/>
      <c r="BF1088" s="48"/>
      <c r="BG1088" s="48"/>
      <c r="BH1088" s="48"/>
      <c r="BI1088" s="48"/>
      <c r="BJ1088" s="48"/>
      <c r="BK1088" s="48"/>
      <c r="BL1088" s="48"/>
      <c r="BM1088" s="48"/>
      <c r="BN1088" s="48"/>
      <c r="BO1088" s="48"/>
      <c r="BP1088" s="48"/>
      <c r="BQ1088" s="48"/>
      <c r="BR1088" s="48"/>
      <c r="BS1088" s="48"/>
      <c r="BT1088" s="48"/>
      <c r="BU1088" s="48"/>
      <c r="BV1088" s="48"/>
      <c r="BW1088" s="48"/>
      <c r="BX1088" s="48"/>
      <c r="BY1088" s="48"/>
      <c r="BZ1088" s="48"/>
      <c r="CA1088" s="48"/>
      <c r="CB1088" s="48"/>
      <c r="CC1088" s="48"/>
      <c r="CD1088" s="48"/>
      <c r="CE1088" s="48"/>
      <c r="CF1088" s="48"/>
      <c r="CG1088" s="48"/>
      <c r="CH1088" s="50"/>
      <c r="CI1088" s="52"/>
      <c r="CJ1088" s="6"/>
      <c r="CK1088" s="43"/>
    </row>
    <row r="1089" s="1" customFormat="1" ht="13.2" spans="1:89">
      <c r="A1089" s="12">
        <v>1084</v>
      </c>
      <c r="B1089" s="44">
        <v>201809</v>
      </c>
      <c r="C1089" s="45">
        <v>94</v>
      </c>
      <c r="D1089" s="46" t="s">
        <v>180</v>
      </c>
      <c r="E1089" s="47"/>
      <c r="F1089" s="47"/>
      <c r="G1089" s="47"/>
      <c r="H1089" s="47"/>
      <c r="I1089" s="47"/>
      <c r="J1089" s="47"/>
      <c r="K1089" s="48"/>
      <c r="L1089" s="48"/>
      <c r="M1089" s="48"/>
      <c r="N1089" s="48"/>
      <c r="O1089" s="48"/>
      <c r="P1089" s="48"/>
      <c r="Q1089" s="48"/>
      <c r="R1089" s="48"/>
      <c r="S1089" s="48"/>
      <c r="T1089" s="48"/>
      <c r="U1089" s="48"/>
      <c r="V1089" s="48"/>
      <c r="W1089" s="48"/>
      <c r="X1089" s="48"/>
      <c r="Y1089" s="48"/>
      <c r="Z1089" s="48"/>
      <c r="AA1089" s="48"/>
      <c r="AB1089" s="48"/>
      <c r="AC1089" s="48"/>
      <c r="AD1089" s="48"/>
      <c r="AE1089" s="48"/>
      <c r="AF1089" s="48"/>
      <c r="AG1089" s="49"/>
      <c r="AH1089" s="48"/>
      <c r="AI1089" s="48"/>
      <c r="AJ1089" s="49"/>
      <c r="AK1089" s="48"/>
      <c r="AL1089" s="50"/>
      <c r="AM1089" s="51"/>
      <c r="AN1089" s="48"/>
      <c r="AO1089" s="48"/>
      <c r="AP1089" s="48"/>
      <c r="AQ1089" s="48"/>
      <c r="AR1089" s="48"/>
      <c r="AS1089" s="48"/>
      <c r="AT1089" s="48"/>
      <c r="AU1089" s="48"/>
      <c r="AV1089" s="48"/>
      <c r="AW1089" s="48"/>
      <c r="AX1089" s="48"/>
      <c r="AY1089" s="48"/>
      <c r="AZ1089" s="48"/>
      <c r="BA1089" s="48"/>
      <c r="BB1089" s="48"/>
      <c r="BC1089" s="48"/>
      <c r="BD1089" s="48"/>
      <c r="BE1089" s="48"/>
      <c r="BF1089" s="48"/>
      <c r="BG1089" s="48"/>
      <c r="BH1089" s="48"/>
      <c r="BI1089" s="48"/>
      <c r="BJ1089" s="48"/>
      <c r="BK1089" s="48"/>
      <c r="BL1089" s="48"/>
      <c r="BM1089" s="48"/>
      <c r="BN1089" s="48"/>
      <c r="BO1089" s="48"/>
      <c r="BP1089" s="48"/>
      <c r="BQ1089" s="48"/>
      <c r="BR1089" s="48"/>
      <c r="BS1089" s="48"/>
      <c r="BT1089" s="48"/>
      <c r="BU1089" s="48"/>
      <c r="BV1089" s="48"/>
      <c r="BW1089" s="48"/>
      <c r="BX1089" s="48"/>
      <c r="BY1089" s="48"/>
      <c r="BZ1089" s="48"/>
      <c r="CA1089" s="48"/>
      <c r="CB1089" s="48"/>
      <c r="CC1089" s="48"/>
      <c r="CD1089" s="48"/>
      <c r="CE1089" s="48"/>
      <c r="CF1089" s="48"/>
      <c r="CG1089" s="48"/>
      <c r="CH1089" s="50"/>
      <c r="CI1089" s="52"/>
      <c r="CJ1089" s="6"/>
      <c r="CK1089" s="43"/>
    </row>
    <row r="1090" s="1" customFormat="1" ht="13.2" spans="1:89">
      <c r="A1090" s="12">
        <v>1085</v>
      </c>
      <c r="B1090" s="44">
        <v>201809</v>
      </c>
      <c r="C1090" s="45">
        <v>95</v>
      </c>
      <c r="D1090" s="46" t="s">
        <v>181</v>
      </c>
      <c r="E1090" s="47"/>
      <c r="F1090" s="47"/>
      <c r="G1090" s="47"/>
      <c r="H1090" s="47"/>
      <c r="I1090" s="47"/>
      <c r="J1090" s="47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  <c r="AA1090" s="48"/>
      <c r="AB1090" s="48"/>
      <c r="AC1090" s="48"/>
      <c r="AD1090" s="48"/>
      <c r="AE1090" s="48"/>
      <c r="AF1090" s="48"/>
      <c r="AG1090" s="49"/>
      <c r="AH1090" s="48"/>
      <c r="AI1090" s="48"/>
      <c r="AJ1090" s="49"/>
      <c r="AK1090" s="48"/>
      <c r="AL1090" s="50"/>
      <c r="AM1090" s="51"/>
      <c r="AN1090" s="48"/>
      <c r="AO1090" s="48"/>
      <c r="AP1090" s="48"/>
      <c r="AQ1090" s="48"/>
      <c r="AR1090" s="48"/>
      <c r="AS1090" s="48"/>
      <c r="AT1090" s="48"/>
      <c r="AU1090" s="48"/>
      <c r="AV1090" s="48"/>
      <c r="AW1090" s="48"/>
      <c r="AX1090" s="48"/>
      <c r="AY1090" s="48"/>
      <c r="AZ1090" s="48"/>
      <c r="BA1090" s="48"/>
      <c r="BB1090" s="48"/>
      <c r="BC1090" s="48"/>
      <c r="BD1090" s="48"/>
      <c r="BE1090" s="48"/>
      <c r="BF1090" s="48"/>
      <c r="BG1090" s="48"/>
      <c r="BH1090" s="48"/>
      <c r="BI1090" s="48"/>
      <c r="BJ1090" s="48"/>
      <c r="BK1090" s="48"/>
      <c r="BL1090" s="48"/>
      <c r="BM1090" s="48"/>
      <c r="BN1090" s="48"/>
      <c r="BO1090" s="48"/>
      <c r="BP1090" s="48"/>
      <c r="BQ1090" s="48"/>
      <c r="BR1090" s="48"/>
      <c r="BS1090" s="48"/>
      <c r="BT1090" s="48"/>
      <c r="BU1090" s="48"/>
      <c r="BV1090" s="48"/>
      <c r="BW1090" s="48"/>
      <c r="BX1090" s="48"/>
      <c r="BY1090" s="48"/>
      <c r="BZ1090" s="48"/>
      <c r="CA1090" s="48"/>
      <c r="CB1090" s="48"/>
      <c r="CC1090" s="48"/>
      <c r="CD1090" s="48"/>
      <c r="CE1090" s="48"/>
      <c r="CF1090" s="48"/>
      <c r="CG1090" s="48"/>
      <c r="CH1090" s="50"/>
      <c r="CI1090" s="52"/>
      <c r="CJ1090" s="6"/>
      <c r="CK1090" s="43"/>
    </row>
    <row r="1091" s="1" customFormat="1" ht="13.2" spans="1:89">
      <c r="A1091" s="12">
        <v>1086</v>
      </c>
      <c r="B1091" s="44">
        <v>201809</v>
      </c>
      <c r="C1091" s="45">
        <v>96</v>
      </c>
      <c r="D1091" s="46" t="s">
        <v>182</v>
      </c>
      <c r="E1091" s="47"/>
      <c r="F1091" s="47"/>
      <c r="G1091" s="47"/>
      <c r="H1091" s="47"/>
      <c r="I1091" s="47"/>
      <c r="J1091" s="47"/>
      <c r="K1091" s="48"/>
      <c r="L1091" s="48"/>
      <c r="M1091" s="48"/>
      <c r="N1091" s="48"/>
      <c r="O1091" s="48"/>
      <c r="P1091" s="48"/>
      <c r="Q1091" s="48"/>
      <c r="R1091" s="48"/>
      <c r="S1091" s="48"/>
      <c r="T1091" s="48"/>
      <c r="U1091" s="48"/>
      <c r="V1091" s="48"/>
      <c r="W1091" s="48"/>
      <c r="X1091" s="48"/>
      <c r="Y1091" s="48"/>
      <c r="Z1091" s="48"/>
      <c r="AA1091" s="48"/>
      <c r="AB1091" s="48"/>
      <c r="AC1091" s="48"/>
      <c r="AD1091" s="48"/>
      <c r="AE1091" s="48"/>
      <c r="AF1091" s="48"/>
      <c r="AG1091" s="49"/>
      <c r="AH1091" s="48"/>
      <c r="AI1091" s="48"/>
      <c r="AJ1091" s="49"/>
      <c r="AK1091" s="48"/>
      <c r="AL1091" s="50"/>
      <c r="AM1091" s="51"/>
      <c r="AN1091" s="48"/>
      <c r="AO1091" s="48"/>
      <c r="AP1091" s="48"/>
      <c r="AQ1091" s="48"/>
      <c r="AR1091" s="48"/>
      <c r="AS1091" s="48"/>
      <c r="AT1091" s="48"/>
      <c r="AU1091" s="48"/>
      <c r="AV1091" s="48"/>
      <c r="AW1091" s="48"/>
      <c r="AX1091" s="48"/>
      <c r="AY1091" s="48"/>
      <c r="AZ1091" s="48"/>
      <c r="BA1091" s="48"/>
      <c r="BB1091" s="48"/>
      <c r="BC1091" s="48"/>
      <c r="BD1091" s="48"/>
      <c r="BE1091" s="48"/>
      <c r="BF1091" s="48"/>
      <c r="BG1091" s="48"/>
      <c r="BH1091" s="48"/>
      <c r="BI1091" s="48"/>
      <c r="BJ1091" s="48"/>
      <c r="BK1091" s="48"/>
      <c r="BL1091" s="48"/>
      <c r="BM1091" s="48"/>
      <c r="BN1091" s="48"/>
      <c r="BO1091" s="48"/>
      <c r="BP1091" s="48"/>
      <c r="BQ1091" s="48"/>
      <c r="BR1091" s="48"/>
      <c r="BS1091" s="48"/>
      <c r="BT1091" s="48"/>
      <c r="BU1091" s="48"/>
      <c r="BV1091" s="48"/>
      <c r="BW1091" s="48"/>
      <c r="BX1091" s="48"/>
      <c r="BY1091" s="48"/>
      <c r="BZ1091" s="48"/>
      <c r="CA1091" s="48"/>
      <c r="CB1091" s="48"/>
      <c r="CC1091" s="48"/>
      <c r="CD1091" s="48"/>
      <c r="CE1091" s="48"/>
      <c r="CF1091" s="48"/>
      <c r="CG1091" s="48"/>
      <c r="CH1091" s="50"/>
      <c r="CI1091" s="52"/>
      <c r="CJ1091" s="6"/>
      <c r="CK1091" s="43"/>
    </row>
    <row r="1092" s="1" customFormat="1" ht="13.2" spans="1:89">
      <c r="A1092" s="12">
        <v>1087</v>
      </c>
      <c r="B1092" s="44">
        <v>201809</v>
      </c>
      <c r="C1092" s="45">
        <v>97</v>
      </c>
      <c r="D1092" s="46" t="s">
        <v>183</v>
      </c>
      <c r="E1092" s="47"/>
      <c r="F1092" s="47"/>
      <c r="G1092" s="47"/>
      <c r="H1092" s="47"/>
      <c r="I1092" s="47"/>
      <c r="J1092" s="47"/>
      <c r="K1092" s="48"/>
      <c r="L1092" s="48"/>
      <c r="M1092" s="48"/>
      <c r="N1092" s="48"/>
      <c r="O1092" s="48"/>
      <c r="P1092" s="48"/>
      <c r="Q1092" s="48"/>
      <c r="R1092" s="48"/>
      <c r="S1092" s="48"/>
      <c r="T1092" s="48"/>
      <c r="U1092" s="48"/>
      <c r="V1092" s="48"/>
      <c r="W1092" s="48"/>
      <c r="X1092" s="48"/>
      <c r="Y1092" s="48"/>
      <c r="Z1092" s="48"/>
      <c r="AA1092" s="48"/>
      <c r="AB1092" s="48"/>
      <c r="AC1092" s="48"/>
      <c r="AD1092" s="48"/>
      <c r="AE1092" s="48"/>
      <c r="AF1092" s="48"/>
      <c r="AG1092" s="49"/>
      <c r="AH1092" s="48"/>
      <c r="AI1092" s="48"/>
      <c r="AJ1092" s="49"/>
      <c r="AK1092" s="48"/>
      <c r="AL1092" s="50"/>
      <c r="AM1092" s="51"/>
      <c r="AN1092" s="48"/>
      <c r="AO1092" s="48"/>
      <c r="AP1092" s="48"/>
      <c r="AQ1092" s="48"/>
      <c r="AR1092" s="48"/>
      <c r="AS1092" s="48"/>
      <c r="AT1092" s="48"/>
      <c r="AU1092" s="48"/>
      <c r="AV1092" s="48"/>
      <c r="AW1092" s="48"/>
      <c r="AX1092" s="48"/>
      <c r="AY1092" s="48"/>
      <c r="AZ1092" s="48"/>
      <c r="BA1092" s="48"/>
      <c r="BB1092" s="48"/>
      <c r="BC1092" s="48"/>
      <c r="BD1092" s="48"/>
      <c r="BE1092" s="48"/>
      <c r="BF1092" s="48"/>
      <c r="BG1092" s="48"/>
      <c r="BH1092" s="48"/>
      <c r="BI1092" s="48"/>
      <c r="BJ1092" s="48"/>
      <c r="BK1092" s="48"/>
      <c r="BL1092" s="48"/>
      <c r="BM1092" s="48"/>
      <c r="BN1092" s="48"/>
      <c r="BO1092" s="48"/>
      <c r="BP1092" s="48"/>
      <c r="BQ1092" s="48"/>
      <c r="BR1092" s="48"/>
      <c r="BS1092" s="48"/>
      <c r="BT1092" s="48"/>
      <c r="BU1092" s="48"/>
      <c r="BV1092" s="48"/>
      <c r="BW1092" s="48"/>
      <c r="BX1092" s="48"/>
      <c r="BY1092" s="48"/>
      <c r="BZ1092" s="48"/>
      <c r="CA1092" s="48"/>
      <c r="CB1092" s="48"/>
      <c r="CC1092" s="48"/>
      <c r="CD1092" s="48"/>
      <c r="CE1092" s="48"/>
      <c r="CF1092" s="48"/>
      <c r="CG1092" s="48"/>
      <c r="CH1092" s="50"/>
      <c r="CI1092" s="52"/>
      <c r="CJ1092" s="6"/>
      <c r="CK1092" s="43"/>
    </row>
    <row r="1093" s="1" customFormat="1" ht="13.2" spans="1:89">
      <c r="A1093" s="12">
        <v>1088</v>
      </c>
      <c r="B1093" s="44">
        <v>201809</v>
      </c>
      <c r="C1093" s="45">
        <v>98</v>
      </c>
      <c r="D1093" s="46" t="s">
        <v>184</v>
      </c>
      <c r="E1093" s="47"/>
      <c r="F1093" s="47"/>
      <c r="G1093" s="47"/>
      <c r="H1093" s="47"/>
      <c r="I1093" s="47"/>
      <c r="J1093" s="47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/>
      <c r="W1093" s="48"/>
      <c r="X1093" s="48"/>
      <c r="Y1093" s="48"/>
      <c r="Z1093" s="48"/>
      <c r="AA1093" s="48"/>
      <c r="AB1093" s="48"/>
      <c r="AC1093" s="48"/>
      <c r="AD1093" s="48"/>
      <c r="AE1093" s="48"/>
      <c r="AF1093" s="48"/>
      <c r="AG1093" s="49"/>
      <c r="AH1093" s="48"/>
      <c r="AI1093" s="48"/>
      <c r="AJ1093" s="49"/>
      <c r="AK1093" s="48"/>
      <c r="AL1093" s="50"/>
      <c r="AM1093" s="51"/>
      <c r="AN1093" s="48"/>
      <c r="AO1093" s="48"/>
      <c r="AP1093" s="48"/>
      <c r="AQ1093" s="48"/>
      <c r="AR1093" s="48"/>
      <c r="AS1093" s="48"/>
      <c r="AT1093" s="48"/>
      <c r="AU1093" s="48"/>
      <c r="AV1093" s="48"/>
      <c r="AW1093" s="48"/>
      <c r="AX1093" s="48"/>
      <c r="AY1093" s="48"/>
      <c r="AZ1093" s="48"/>
      <c r="BA1093" s="48"/>
      <c r="BB1093" s="48"/>
      <c r="BC1093" s="48"/>
      <c r="BD1093" s="48"/>
      <c r="BE1093" s="48"/>
      <c r="BF1093" s="48"/>
      <c r="BG1093" s="48"/>
      <c r="BH1093" s="48"/>
      <c r="BI1093" s="48"/>
      <c r="BJ1093" s="48"/>
      <c r="BK1093" s="48"/>
      <c r="BL1093" s="48"/>
      <c r="BM1093" s="48"/>
      <c r="BN1093" s="48"/>
      <c r="BO1093" s="48"/>
      <c r="BP1093" s="48"/>
      <c r="BQ1093" s="48"/>
      <c r="BR1093" s="48"/>
      <c r="BS1093" s="48"/>
      <c r="BT1093" s="48"/>
      <c r="BU1093" s="48"/>
      <c r="BV1093" s="48"/>
      <c r="BW1093" s="48"/>
      <c r="BX1093" s="48"/>
      <c r="BY1093" s="48"/>
      <c r="BZ1093" s="48"/>
      <c r="CA1093" s="48"/>
      <c r="CB1093" s="48"/>
      <c r="CC1093" s="48"/>
      <c r="CD1093" s="48"/>
      <c r="CE1093" s="48"/>
      <c r="CF1093" s="48"/>
      <c r="CG1093" s="48"/>
      <c r="CH1093" s="50"/>
      <c r="CI1093" s="52"/>
      <c r="CJ1093" s="6"/>
      <c r="CK1093" s="43"/>
    </row>
    <row r="1094" s="1" customFormat="1" ht="13.2" spans="1:89">
      <c r="A1094" s="12">
        <v>1089</v>
      </c>
      <c r="B1094" s="44">
        <v>201809</v>
      </c>
      <c r="C1094" s="45">
        <v>99</v>
      </c>
      <c r="D1094" s="46" t="s">
        <v>185</v>
      </c>
      <c r="E1094" s="47"/>
      <c r="F1094" s="47"/>
      <c r="G1094" s="47"/>
      <c r="H1094" s="47"/>
      <c r="I1094" s="47"/>
      <c r="J1094" s="47"/>
      <c r="K1094" s="48"/>
      <c r="L1094" s="48"/>
      <c r="M1094" s="48"/>
      <c r="N1094" s="48"/>
      <c r="O1094" s="48"/>
      <c r="P1094" s="48"/>
      <c r="Q1094" s="48"/>
      <c r="R1094" s="48"/>
      <c r="S1094" s="48"/>
      <c r="T1094" s="48"/>
      <c r="U1094" s="48"/>
      <c r="V1094" s="48"/>
      <c r="W1094" s="48"/>
      <c r="X1094" s="48"/>
      <c r="Y1094" s="48"/>
      <c r="Z1094" s="48"/>
      <c r="AA1094" s="48"/>
      <c r="AB1094" s="48"/>
      <c r="AC1094" s="48"/>
      <c r="AD1094" s="48"/>
      <c r="AE1094" s="48"/>
      <c r="AF1094" s="48"/>
      <c r="AG1094" s="49"/>
      <c r="AH1094" s="48"/>
      <c r="AI1094" s="48"/>
      <c r="AJ1094" s="49"/>
      <c r="AK1094" s="48"/>
      <c r="AL1094" s="50"/>
      <c r="AM1094" s="51"/>
      <c r="AN1094" s="48"/>
      <c r="AO1094" s="48"/>
      <c r="AP1094" s="48"/>
      <c r="AQ1094" s="48"/>
      <c r="AR1094" s="48"/>
      <c r="AS1094" s="48"/>
      <c r="AT1094" s="48"/>
      <c r="AU1094" s="48"/>
      <c r="AV1094" s="48"/>
      <c r="AW1094" s="48"/>
      <c r="AX1094" s="48"/>
      <c r="AY1094" s="48"/>
      <c r="AZ1094" s="48"/>
      <c r="BA1094" s="48"/>
      <c r="BB1094" s="48"/>
      <c r="BC1094" s="48"/>
      <c r="BD1094" s="48"/>
      <c r="BE1094" s="48"/>
      <c r="BF1094" s="48"/>
      <c r="BG1094" s="48"/>
      <c r="BH1094" s="48"/>
      <c r="BI1094" s="48"/>
      <c r="BJ1094" s="48"/>
      <c r="BK1094" s="48"/>
      <c r="BL1094" s="48"/>
      <c r="BM1094" s="48"/>
      <c r="BN1094" s="48"/>
      <c r="BO1094" s="48"/>
      <c r="BP1094" s="48"/>
      <c r="BQ1094" s="48"/>
      <c r="BR1094" s="48"/>
      <c r="BS1094" s="48"/>
      <c r="BT1094" s="48"/>
      <c r="BU1094" s="48"/>
      <c r="BV1094" s="48"/>
      <c r="BW1094" s="48"/>
      <c r="BX1094" s="48"/>
      <c r="BY1094" s="48"/>
      <c r="BZ1094" s="48"/>
      <c r="CA1094" s="48"/>
      <c r="CB1094" s="48"/>
      <c r="CC1094" s="48"/>
      <c r="CD1094" s="48"/>
      <c r="CE1094" s="48"/>
      <c r="CF1094" s="48"/>
      <c r="CG1094" s="48"/>
      <c r="CH1094" s="50"/>
      <c r="CI1094" s="52"/>
      <c r="CJ1094" s="6"/>
      <c r="CK1094" s="43"/>
    </row>
    <row r="1095" s="1" customFormat="1" ht="13.2" spans="1:89">
      <c r="A1095" s="12">
        <v>1090</v>
      </c>
      <c r="B1095" s="44">
        <v>201809</v>
      </c>
      <c r="C1095" s="45">
        <v>100</v>
      </c>
      <c r="D1095" s="46" t="s">
        <v>186</v>
      </c>
      <c r="E1095" s="47"/>
      <c r="F1095" s="47"/>
      <c r="G1095" s="47"/>
      <c r="H1095" s="47"/>
      <c r="I1095" s="47"/>
      <c r="J1095" s="47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  <c r="AA1095" s="48"/>
      <c r="AB1095" s="48"/>
      <c r="AC1095" s="48"/>
      <c r="AD1095" s="48"/>
      <c r="AE1095" s="48"/>
      <c r="AF1095" s="48"/>
      <c r="AG1095" s="49"/>
      <c r="AH1095" s="48"/>
      <c r="AI1095" s="48"/>
      <c r="AJ1095" s="49"/>
      <c r="AK1095" s="48"/>
      <c r="AL1095" s="50"/>
      <c r="AM1095" s="51"/>
      <c r="AN1095" s="48"/>
      <c r="AO1095" s="48"/>
      <c r="AP1095" s="48"/>
      <c r="AQ1095" s="48"/>
      <c r="AR1095" s="48"/>
      <c r="AS1095" s="48"/>
      <c r="AT1095" s="48"/>
      <c r="AU1095" s="48"/>
      <c r="AV1095" s="48"/>
      <c r="AW1095" s="48"/>
      <c r="AX1095" s="48"/>
      <c r="AY1095" s="48"/>
      <c r="AZ1095" s="48"/>
      <c r="BA1095" s="48"/>
      <c r="BB1095" s="48"/>
      <c r="BC1095" s="48"/>
      <c r="BD1095" s="48"/>
      <c r="BE1095" s="48"/>
      <c r="BF1095" s="48"/>
      <c r="BG1095" s="48"/>
      <c r="BH1095" s="48"/>
      <c r="BI1095" s="48"/>
      <c r="BJ1095" s="48"/>
      <c r="BK1095" s="48"/>
      <c r="BL1095" s="48"/>
      <c r="BM1095" s="48"/>
      <c r="BN1095" s="48"/>
      <c r="BO1095" s="48"/>
      <c r="BP1095" s="48"/>
      <c r="BQ1095" s="48"/>
      <c r="BR1095" s="48"/>
      <c r="BS1095" s="48"/>
      <c r="BT1095" s="48"/>
      <c r="BU1095" s="48"/>
      <c r="BV1095" s="48"/>
      <c r="BW1095" s="48"/>
      <c r="BX1095" s="48"/>
      <c r="BY1095" s="48"/>
      <c r="BZ1095" s="48"/>
      <c r="CA1095" s="48"/>
      <c r="CB1095" s="48"/>
      <c r="CC1095" s="48"/>
      <c r="CD1095" s="48"/>
      <c r="CE1095" s="48"/>
      <c r="CF1095" s="48"/>
      <c r="CG1095" s="48"/>
      <c r="CH1095" s="50"/>
      <c r="CI1095" s="52"/>
      <c r="CJ1095" s="6"/>
      <c r="CK1095" s="43"/>
    </row>
    <row r="1096" s="1" customFormat="1" ht="13.2" spans="1:89">
      <c r="A1096" s="12">
        <v>1091</v>
      </c>
      <c r="B1096" s="44">
        <v>201809</v>
      </c>
      <c r="C1096" s="45">
        <v>101</v>
      </c>
      <c r="D1096" s="46" t="s">
        <v>187</v>
      </c>
      <c r="E1096" s="47"/>
      <c r="F1096" s="47"/>
      <c r="G1096" s="47"/>
      <c r="H1096" s="47"/>
      <c r="I1096" s="47"/>
      <c r="J1096" s="47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  <c r="AA1096" s="48"/>
      <c r="AB1096" s="48"/>
      <c r="AC1096" s="48"/>
      <c r="AD1096" s="48"/>
      <c r="AE1096" s="48"/>
      <c r="AF1096" s="48"/>
      <c r="AG1096" s="49"/>
      <c r="AH1096" s="48"/>
      <c r="AI1096" s="48"/>
      <c r="AJ1096" s="49"/>
      <c r="AK1096" s="48"/>
      <c r="AL1096" s="50"/>
      <c r="AM1096" s="51"/>
      <c r="AN1096" s="48"/>
      <c r="AO1096" s="48"/>
      <c r="AP1096" s="48"/>
      <c r="AQ1096" s="48"/>
      <c r="AR1096" s="48"/>
      <c r="AS1096" s="48"/>
      <c r="AT1096" s="48"/>
      <c r="AU1096" s="48"/>
      <c r="AV1096" s="48"/>
      <c r="AW1096" s="48"/>
      <c r="AX1096" s="48"/>
      <c r="AY1096" s="48"/>
      <c r="AZ1096" s="48"/>
      <c r="BA1096" s="48"/>
      <c r="BB1096" s="48"/>
      <c r="BC1096" s="48"/>
      <c r="BD1096" s="48"/>
      <c r="BE1096" s="48"/>
      <c r="BF1096" s="48"/>
      <c r="BG1096" s="48"/>
      <c r="BH1096" s="48"/>
      <c r="BI1096" s="48"/>
      <c r="BJ1096" s="48"/>
      <c r="BK1096" s="48"/>
      <c r="BL1096" s="48"/>
      <c r="BM1096" s="48"/>
      <c r="BN1096" s="48"/>
      <c r="BO1096" s="48"/>
      <c r="BP1096" s="48"/>
      <c r="BQ1096" s="48"/>
      <c r="BR1096" s="48"/>
      <c r="BS1096" s="48"/>
      <c r="BT1096" s="48"/>
      <c r="BU1096" s="48"/>
      <c r="BV1096" s="48"/>
      <c r="BW1096" s="48"/>
      <c r="BX1096" s="48"/>
      <c r="BY1096" s="48"/>
      <c r="BZ1096" s="48"/>
      <c r="CA1096" s="48"/>
      <c r="CB1096" s="48"/>
      <c r="CC1096" s="48"/>
      <c r="CD1096" s="48"/>
      <c r="CE1096" s="48"/>
      <c r="CF1096" s="48"/>
      <c r="CG1096" s="48"/>
      <c r="CH1096" s="50"/>
      <c r="CI1096" s="52"/>
      <c r="CJ1096" s="6"/>
      <c r="CK1096" s="43"/>
    </row>
    <row r="1097" s="1" customFormat="1" ht="13.2" spans="1:89">
      <c r="A1097" s="12">
        <v>1092</v>
      </c>
      <c r="B1097" s="44">
        <v>201809</v>
      </c>
      <c r="C1097" s="45">
        <v>102</v>
      </c>
      <c r="D1097" s="46" t="s">
        <v>188</v>
      </c>
      <c r="E1097" s="47"/>
      <c r="F1097" s="47"/>
      <c r="G1097" s="47"/>
      <c r="H1097" s="47"/>
      <c r="I1097" s="47"/>
      <c r="J1097" s="47"/>
      <c r="K1097" s="48"/>
      <c r="L1097" s="48"/>
      <c r="M1097" s="48"/>
      <c r="N1097" s="48"/>
      <c r="O1097" s="48"/>
      <c r="P1097" s="48"/>
      <c r="Q1097" s="48"/>
      <c r="R1097" s="48"/>
      <c r="S1097" s="48"/>
      <c r="T1097" s="48"/>
      <c r="U1097" s="48"/>
      <c r="V1097" s="48"/>
      <c r="W1097" s="48"/>
      <c r="X1097" s="48"/>
      <c r="Y1097" s="48"/>
      <c r="Z1097" s="48"/>
      <c r="AA1097" s="48"/>
      <c r="AB1097" s="48"/>
      <c r="AC1097" s="48"/>
      <c r="AD1097" s="48"/>
      <c r="AE1097" s="48"/>
      <c r="AF1097" s="48"/>
      <c r="AG1097" s="49"/>
      <c r="AH1097" s="48"/>
      <c r="AI1097" s="48"/>
      <c r="AJ1097" s="49"/>
      <c r="AK1097" s="48"/>
      <c r="AL1097" s="50"/>
      <c r="AM1097" s="51"/>
      <c r="AN1097" s="48"/>
      <c r="AO1097" s="48"/>
      <c r="AP1097" s="48"/>
      <c r="AQ1097" s="48"/>
      <c r="AR1097" s="48"/>
      <c r="AS1097" s="48"/>
      <c r="AT1097" s="48"/>
      <c r="AU1097" s="48"/>
      <c r="AV1097" s="48"/>
      <c r="AW1097" s="48"/>
      <c r="AX1097" s="48"/>
      <c r="AY1097" s="48"/>
      <c r="AZ1097" s="48"/>
      <c r="BA1097" s="48"/>
      <c r="BB1097" s="48"/>
      <c r="BC1097" s="48"/>
      <c r="BD1097" s="48"/>
      <c r="BE1097" s="48"/>
      <c r="BF1097" s="48"/>
      <c r="BG1097" s="48"/>
      <c r="BH1097" s="48"/>
      <c r="BI1097" s="48"/>
      <c r="BJ1097" s="48"/>
      <c r="BK1097" s="48"/>
      <c r="BL1097" s="48"/>
      <c r="BM1097" s="48"/>
      <c r="BN1097" s="48"/>
      <c r="BO1097" s="48"/>
      <c r="BP1097" s="48"/>
      <c r="BQ1097" s="48"/>
      <c r="BR1097" s="48"/>
      <c r="BS1097" s="48"/>
      <c r="BT1097" s="48"/>
      <c r="BU1097" s="48"/>
      <c r="BV1097" s="48"/>
      <c r="BW1097" s="48"/>
      <c r="BX1097" s="48"/>
      <c r="BY1097" s="48"/>
      <c r="BZ1097" s="48"/>
      <c r="CA1097" s="48"/>
      <c r="CB1097" s="48"/>
      <c r="CC1097" s="48"/>
      <c r="CD1097" s="48"/>
      <c r="CE1097" s="48"/>
      <c r="CF1097" s="48"/>
      <c r="CG1097" s="48"/>
      <c r="CH1097" s="50"/>
      <c r="CI1097" s="52"/>
      <c r="CJ1097" s="6"/>
      <c r="CK1097" s="43"/>
    </row>
    <row r="1098" s="1" customFormat="1" ht="13.2" spans="1:89">
      <c r="A1098" s="12">
        <v>1093</v>
      </c>
      <c r="B1098" s="44">
        <v>201809</v>
      </c>
      <c r="C1098" s="45">
        <v>103</v>
      </c>
      <c r="D1098" s="46" t="s">
        <v>189</v>
      </c>
      <c r="E1098" s="47"/>
      <c r="F1098" s="47"/>
      <c r="G1098" s="47"/>
      <c r="H1098" s="47"/>
      <c r="I1098" s="47"/>
      <c r="J1098" s="47"/>
      <c r="K1098" s="48"/>
      <c r="L1098" s="48"/>
      <c r="M1098" s="48"/>
      <c r="N1098" s="48"/>
      <c r="O1098" s="48"/>
      <c r="P1098" s="48"/>
      <c r="Q1098" s="48"/>
      <c r="R1098" s="48"/>
      <c r="S1098" s="48"/>
      <c r="T1098" s="48"/>
      <c r="U1098" s="48"/>
      <c r="V1098" s="48"/>
      <c r="W1098" s="48"/>
      <c r="X1098" s="48"/>
      <c r="Y1098" s="48"/>
      <c r="Z1098" s="48"/>
      <c r="AA1098" s="48"/>
      <c r="AB1098" s="48"/>
      <c r="AC1098" s="48"/>
      <c r="AD1098" s="48"/>
      <c r="AE1098" s="48"/>
      <c r="AF1098" s="48"/>
      <c r="AG1098" s="49"/>
      <c r="AH1098" s="48"/>
      <c r="AI1098" s="48"/>
      <c r="AJ1098" s="49"/>
      <c r="AK1098" s="48"/>
      <c r="AL1098" s="50"/>
      <c r="AM1098" s="51"/>
      <c r="AN1098" s="48"/>
      <c r="AO1098" s="48"/>
      <c r="AP1098" s="48"/>
      <c r="AQ1098" s="48"/>
      <c r="AR1098" s="48"/>
      <c r="AS1098" s="48"/>
      <c r="AT1098" s="48"/>
      <c r="AU1098" s="48"/>
      <c r="AV1098" s="48"/>
      <c r="AW1098" s="48"/>
      <c r="AX1098" s="48"/>
      <c r="AY1098" s="48"/>
      <c r="AZ1098" s="48"/>
      <c r="BA1098" s="48"/>
      <c r="BB1098" s="48"/>
      <c r="BC1098" s="48"/>
      <c r="BD1098" s="48"/>
      <c r="BE1098" s="48"/>
      <c r="BF1098" s="48"/>
      <c r="BG1098" s="48"/>
      <c r="BH1098" s="48"/>
      <c r="BI1098" s="48"/>
      <c r="BJ1098" s="48"/>
      <c r="BK1098" s="48"/>
      <c r="BL1098" s="48"/>
      <c r="BM1098" s="48"/>
      <c r="BN1098" s="48"/>
      <c r="BO1098" s="48"/>
      <c r="BP1098" s="48"/>
      <c r="BQ1098" s="48"/>
      <c r="BR1098" s="48"/>
      <c r="BS1098" s="48"/>
      <c r="BT1098" s="48"/>
      <c r="BU1098" s="48"/>
      <c r="BV1098" s="48"/>
      <c r="BW1098" s="48"/>
      <c r="BX1098" s="48"/>
      <c r="BY1098" s="48"/>
      <c r="BZ1098" s="48"/>
      <c r="CA1098" s="48"/>
      <c r="CB1098" s="48"/>
      <c r="CC1098" s="48"/>
      <c r="CD1098" s="48"/>
      <c r="CE1098" s="48"/>
      <c r="CF1098" s="48"/>
      <c r="CG1098" s="48"/>
      <c r="CH1098" s="50"/>
      <c r="CI1098" s="52"/>
      <c r="CJ1098" s="6"/>
      <c r="CK1098" s="43"/>
    </row>
    <row r="1099" s="1" customFormat="1" ht="13.2" spans="1:89">
      <c r="A1099" s="12">
        <v>1094</v>
      </c>
      <c r="B1099" s="44">
        <v>201809</v>
      </c>
      <c r="C1099" s="45">
        <v>104</v>
      </c>
      <c r="D1099" s="46" t="s">
        <v>190</v>
      </c>
      <c r="E1099" s="47"/>
      <c r="F1099" s="47"/>
      <c r="G1099" s="47"/>
      <c r="H1099" s="47"/>
      <c r="I1099" s="47"/>
      <c r="J1099" s="47"/>
      <c r="K1099" s="48"/>
      <c r="L1099" s="48"/>
      <c r="M1099" s="48"/>
      <c r="N1099" s="48"/>
      <c r="O1099" s="48"/>
      <c r="P1099" s="48"/>
      <c r="Q1099" s="48"/>
      <c r="R1099" s="48"/>
      <c r="S1099" s="48"/>
      <c r="T1099" s="48"/>
      <c r="U1099" s="48"/>
      <c r="V1099" s="48"/>
      <c r="W1099" s="48"/>
      <c r="X1099" s="48"/>
      <c r="Y1099" s="48"/>
      <c r="Z1099" s="48"/>
      <c r="AA1099" s="48"/>
      <c r="AB1099" s="48"/>
      <c r="AC1099" s="48"/>
      <c r="AD1099" s="48"/>
      <c r="AE1099" s="48"/>
      <c r="AF1099" s="48"/>
      <c r="AG1099" s="49"/>
      <c r="AH1099" s="48"/>
      <c r="AI1099" s="48"/>
      <c r="AJ1099" s="49"/>
      <c r="AK1099" s="48"/>
      <c r="AL1099" s="50"/>
      <c r="AM1099" s="51"/>
      <c r="AN1099" s="48"/>
      <c r="AO1099" s="48"/>
      <c r="AP1099" s="48"/>
      <c r="AQ1099" s="48"/>
      <c r="AR1099" s="48"/>
      <c r="AS1099" s="48"/>
      <c r="AT1099" s="48"/>
      <c r="AU1099" s="48"/>
      <c r="AV1099" s="48"/>
      <c r="AW1099" s="48"/>
      <c r="AX1099" s="48"/>
      <c r="AY1099" s="48"/>
      <c r="AZ1099" s="48"/>
      <c r="BA1099" s="48"/>
      <c r="BB1099" s="48"/>
      <c r="BC1099" s="48"/>
      <c r="BD1099" s="48"/>
      <c r="BE1099" s="48"/>
      <c r="BF1099" s="48"/>
      <c r="BG1099" s="48"/>
      <c r="BH1099" s="48"/>
      <c r="BI1099" s="48"/>
      <c r="BJ1099" s="48"/>
      <c r="BK1099" s="48"/>
      <c r="BL1099" s="48"/>
      <c r="BM1099" s="48"/>
      <c r="BN1099" s="48"/>
      <c r="BO1099" s="48"/>
      <c r="BP1099" s="48"/>
      <c r="BQ1099" s="48"/>
      <c r="BR1099" s="48"/>
      <c r="BS1099" s="48"/>
      <c r="BT1099" s="48"/>
      <c r="BU1099" s="48"/>
      <c r="BV1099" s="48"/>
      <c r="BW1099" s="48"/>
      <c r="BX1099" s="48"/>
      <c r="BY1099" s="48"/>
      <c r="BZ1099" s="48"/>
      <c r="CA1099" s="48"/>
      <c r="CB1099" s="48"/>
      <c r="CC1099" s="48"/>
      <c r="CD1099" s="48"/>
      <c r="CE1099" s="48"/>
      <c r="CF1099" s="48"/>
      <c r="CG1099" s="48"/>
      <c r="CH1099" s="50"/>
      <c r="CI1099" s="52"/>
      <c r="CJ1099" s="6"/>
      <c r="CK1099" s="43"/>
    </row>
    <row r="1100" s="1" customFormat="1" ht="13.2" spans="1:89">
      <c r="A1100" s="12">
        <v>1095</v>
      </c>
      <c r="B1100" s="44">
        <v>201809</v>
      </c>
      <c r="C1100" s="45">
        <v>105</v>
      </c>
      <c r="D1100" s="46" t="s">
        <v>191</v>
      </c>
      <c r="E1100" s="47"/>
      <c r="F1100" s="47"/>
      <c r="G1100" s="47"/>
      <c r="H1100" s="47"/>
      <c r="I1100" s="47"/>
      <c r="J1100" s="47"/>
      <c r="K1100" s="48"/>
      <c r="L1100" s="48"/>
      <c r="M1100" s="48"/>
      <c r="N1100" s="48"/>
      <c r="O1100" s="48"/>
      <c r="P1100" s="48"/>
      <c r="Q1100" s="48"/>
      <c r="R1100" s="48"/>
      <c r="S1100" s="48"/>
      <c r="T1100" s="48"/>
      <c r="U1100" s="48"/>
      <c r="V1100" s="48"/>
      <c r="W1100" s="48"/>
      <c r="X1100" s="48"/>
      <c r="Y1100" s="48"/>
      <c r="Z1100" s="48"/>
      <c r="AA1100" s="48"/>
      <c r="AB1100" s="48"/>
      <c r="AC1100" s="48"/>
      <c r="AD1100" s="48"/>
      <c r="AE1100" s="48"/>
      <c r="AF1100" s="48"/>
      <c r="AG1100" s="49"/>
      <c r="AH1100" s="48"/>
      <c r="AI1100" s="48"/>
      <c r="AJ1100" s="49"/>
      <c r="AK1100" s="48"/>
      <c r="AL1100" s="50"/>
      <c r="AM1100" s="51"/>
      <c r="AN1100" s="48"/>
      <c r="AO1100" s="48"/>
      <c r="AP1100" s="48"/>
      <c r="AQ1100" s="48"/>
      <c r="AR1100" s="48"/>
      <c r="AS1100" s="48"/>
      <c r="AT1100" s="48"/>
      <c r="AU1100" s="48"/>
      <c r="AV1100" s="48"/>
      <c r="AW1100" s="48"/>
      <c r="AX1100" s="48"/>
      <c r="AY1100" s="48"/>
      <c r="AZ1100" s="48"/>
      <c r="BA1100" s="48"/>
      <c r="BB1100" s="48"/>
      <c r="BC1100" s="48"/>
      <c r="BD1100" s="48"/>
      <c r="BE1100" s="48"/>
      <c r="BF1100" s="48"/>
      <c r="BG1100" s="48"/>
      <c r="BH1100" s="48"/>
      <c r="BI1100" s="48"/>
      <c r="BJ1100" s="48"/>
      <c r="BK1100" s="48"/>
      <c r="BL1100" s="48"/>
      <c r="BM1100" s="48"/>
      <c r="BN1100" s="48"/>
      <c r="BO1100" s="48"/>
      <c r="BP1100" s="48"/>
      <c r="BQ1100" s="48"/>
      <c r="BR1100" s="48"/>
      <c r="BS1100" s="48"/>
      <c r="BT1100" s="48"/>
      <c r="BU1100" s="48"/>
      <c r="BV1100" s="48"/>
      <c r="BW1100" s="48"/>
      <c r="BX1100" s="48"/>
      <c r="BY1100" s="48"/>
      <c r="BZ1100" s="48"/>
      <c r="CA1100" s="48"/>
      <c r="CB1100" s="48"/>
      <c r="CC1100" s="48"/>
      <c r="CD1100" s="48"/>
      <c r="CE1100" s="48"/>
      <c r="CF1100" s="48"/>
      <c r="CG1100" s="48"/>
      <c r="CH1100" s="50"/>
      <c r="CI1100" s="52"/>
      <c r="CJ1100" s="6"/>
      <c r="CK1100" s="43"/>
    </row>
    <row r="1101" s="1" customFormat="1" ht="13.2" spans="1:89">
      <c r="A1101" s="12">
        <v>1096</v>
      </c>
      <c r="B1101" s="44">
        <v>201809</v>
      </c>
      <c r="C1101" s="45">
        <v>106</v>
      </c>
      <c r="D1101" s="46" t="s">
        <v>192</v>
      </c>
      <c r="E1101" s="47"/>
      <c r="F1101" s="47"/>
      <c r="G1101" s="47"/>
      <c r="H1101" s="47"/>
      <c r="I1101" s="47"/>
      <c r="J1101" s="47"/>
      <c r="K1101" s="48"/>
      <c r="L1101" s="48"/>
      <c r="M1101" s="48"/>
      <c r="N1101" s="48"/>
      <c r="O1101" s="48"/>
      <c r="P1101" s="48"/>
      <c r="Q1101" s="48"/>
      <c r="R1101" s="48"/>
      <c r="S1101" s="48"/>
      <c r="T1101" s="48"/>
      <c r="U1101" s="48"/>
      <c r="V1101" s="48"/>
      <c r="W1101" s="48"/>
      <c r="X1101" s="48"/>
      <c r="Y1101" s="48"/>
      <c r="Z1101" s="48"/>
      <c r="AA1101" s="48"/>
      <c r="AB1101" s="48"/>
      <c r="AC1101" s="48"/>
      <c r="AD1101" s="48"/>
      <c r="AE1101" s="48"/>
      <c r="AF1101" s="48"/>
      <c r="AG1101" s="49"/>
      <c r="AH1101" s="48"/>
      <c r="AI1101" s="48"/>
      <c r="AJ1101" s="49"/>
      <c r="AK1101" s="48"/>
      <c r="AL1101" s="50"/>
      <c r="AM1101" s="51"/>
      <c r="AN1101" s="48"/>
      <c r="AO1101" s="48"/>
      <c r="AP1101" s="48"/>
      <c r="AQ1101" s="48"/>
      <c r="AR1101" s="48"/>
      <c r="AS1101" s="48"/>
      <c r="AT1101" s="48"/>
      <c r="AU1101" s="48"/>
      <c r="AV1101" s="48"/>
      <c r="AW1101" s="48"/>
      <c r="AX1101" s="48"/>
      <c r="AY1101" s="48"/>
      <c r="AZ1101" s="48"/>
      <c r="BA1101" s="48"/>
      <c r="BB1101" s="48"/>
      <c r="BC1101" s="48"/>
      <c r="BD1101" s="48"/>
      <c r="BE1101" s="48"/>
      <c r="BF1101" s="48"/>
      <c r="BG1101" s="48"/>
      <c r="BH1101" s="48"/>
      <c r="BI1101" s="48"/>
      <c r="BJ1101" s="48"/>
      <c r="BK1101" s="48"/>
      <c r="BL1101" s="48"/>
      <c r="BM1101" s="48"/>
      <c r="BN1101" s="48"/>
      <c r="BO1101" s="48"/>
      <c r="BP1101" s="48"/>
      <c r="BQ1101" s="48"/>
      <c r="BR1101" s="48"/>
      <c r="BS1101" s="48"/>
      <c r="BT1101" s="48"/>
      <c r="BU1101" s="48"/>
      <c r="BV1101" s="48"/>
      <c r="BW1101" s="48"/>
      <c r="BX1101" s="48"/>
      <c r="BY1101" s="48"/>
      <c r="BZ1101" s="48"/>
      <c r="CA1101" s="48"/>
      <c r="CB1101" s="48"/>
      <c r="CC1101" s="48"/>
      <c r="CD1101" s="48"/>
      <c r="CE1101" s="48"/>
      <c r="CF1101" s="48"/>
      <c r="CG1101" s="48"/>
      <c r="CH1101" s="50"/>
      <c r="CI1101" s="52"/>
      <c r="CJ1101" s="6"/>
      <c r="CK1101" s="43"/>
    </row>
    <row r="1102" s="1" customFormat="1" ht="13.2" spans="1:89">
      <c r="A1102" s="12">
        <v>1097</v>
      </c>
      <c r="B1102" s="44">
        <v>201809</v>
      </c>
      <c r="C1102" s="45">
        <v>107</v>
      </c>
      <c r="D1102" s="46" t="s">
        <v>193</v>
      </c>
      <c r="E1102" s="47"/>
      <c r="F1102" s="47"/>
      <c r="G1102" s="47"/>
      <c r="H1102" s="47"/>
      <c r="I1102" s="47"/>
      <c r="J1102" s="47"/>
      <c r="K1102" s="48"/>
      <c r="L1102" s="48"/>
      <c r="M1102" s="48"/>
      <c r="N1102" s="48"/>
      <c r="O1102" s="48"/>
      <c r="P1102" s="48"/>
      <c r="Q1102" s="48"/>
      <c r="R1102" s="48"/>
      <c r="S1102" s="48"/>
      <c r="T1102" s="48"/>
      <c r="U1102" s="48"/>
      <c r="V1102" s="48"/>
      <c r="W1102" s="48"/>
      <c r="X1102" s="48"/>
      <c r="Y1102" s="48"/>
      <c r="Z1102" s="48"/>
      <c r="AA1102" s="48"/>
      <c r="AB1102" s="48"/>
      <c r="AC1102" s="48"/>
      <c r="AD1102" s="48"/>
      <c r="AE1102" s="48"/>
      <c r="AF1102" s="48"/>
      <c r="AG1102" s="49"/>
      <c r="AH1102" s="48"/>
      <c r="AI1102" s="48"/>
      <c r="AJ1102" s="49"/>
      <c r="AK1102" s="48"/>
      <c r="AL1102" s="50"/>
      <c r="AM1102" s="51"/>
      <c r="AN1102" s="48"/>
      <c r="AO1102" s="48"/>
      <c r="AP1102" s="48"/>
      <c r="AQ1102" s="48"/>
      <c r="AR1102" s="48"/>
      <c r="AS1102" s="48"/>
      <c r="AT1102" s="48"/>
      <c r="AU1102" s="48"/>
      <c r="AV1102" s="48"/>
      <c r="AW1102" s="48"/>
      <c r="AX1102" s="48"/>
      <c r="AY1102" s="48"/>
      <c r="AZ1102" s="48"/>
      <c r="BA1102" s="48"/>
      <c r="BB1102" s="48"/>
      <c r="BC1102" s="48"/>
      <c r="BD1102" s="48"/>
      <c r="BE1102" s="48"/>
      <c r="BF1102" s="48"/>
      <c r="BG1102" s="48"/>
      <c r="BH1102" s="48"/>
      <c r="BI1102" s="48"/>
      <c r="BJ1102" s="48"/>
      <c r="BK1102" s="48"/>
      <c r="BL1102" s="48"/>
      <c r="BM1102" s="48"/>
      <c r="BN1102" s="48"/>
      <c r="BO1102" s="48"/>
      <c r="BP1102" s="48"/>
      <c r="BQ1102" s="48"/>
      <c r="BR1102" s="48"/>
      <c r="BS1102" s="48"/>
      <c r="BT1102" s="48"/>
      <c r="BU1102" s="48"/>
      <c r="BV1102" s="48"/>
      <c r="BW1102" s="48"/>
      <c r="BX1102" s="48"/>
      <c r="BY1102" s="48"/>
      <c r="BZ1102" s="48"/>
      <c r="CA1102" s="48"/>
      <c r="CB1102" s="48"/>
      <c r="CC1102" s="48"/>
      <c r="CD1102" s="48"/>
      <c r="CE1102" s="48"/>
      <c r="CF1102" s="48"/>
      <c r="CG1102" s="48"/>
      <c r="CH1102" s="50"/>
      <c r="CI1102" s="52"/>
      <c r="CJ1102" s="6"/>
      <c r="CK1102" s="43"/>
    </row>
    <row r="1103" s="1" customFormat="1" ht="13.2" spans="1:89">
      <c r="A1103" s="12">
        <v>1098</v>
      </c>
      <c r="B1103" s="44">
        <v>201809</v>
      </c>
      <c r="C1103" s="45">
        <v>108</v>
      </c>
      <c r="D1103" s="46" t="s">
        <v>194</v>
      </c>
      <c r="E1103" s="47"/>
      <c r="F1103" s="47"/>
      <c r="G1103" s="47"/>
      <c r="H1103" s="47"/>
      <c r="I1103" s="47"/>
      <c r="J1103" s="47"/>
      <c r="K1103" s="48"/>
      <c r="L1103" s="48"/>
      <c r="M1103" s="48"/>
      <c r="N1103" s="48"/>
      <c r="O1103" s="48"/>
      <c r="P1103" s="48"/>
      <c r="Q1103" s="48"/>
      <c r="R1103" s="48"/>
      <c r="S1103" s="48"/>
      <c r="T1103" s="48"/>
      <c r="U1103" s="48"/>
      <c r="V1103" s="48"/>
      <c r="W1103" s="48"/>
      <c r="X1103" s="48"/>
      <c r="Y1103" s="48"/>
      <c r="Z1103" s="48"/>
      <c r="AA1103" s="48"/>
      <c r="AB1103" s="48"/>
      <c r="AC1103" s="48"/>
      <c r="AD1103" s="48"/>
      <c r="AE1103" s="48"/>
      <c r="AF1103" s="48"/>
      <c r="AG1103" s="49"/>
      <c r="AH1103" s="48"/>
      <c r="AI1103" s="48"/>
      <c r="AJ1103" s="49"/>
      <c r="AK1103" s="48"/>
      <c r="AL1103" s="50"/>
      <c r="AM1103" s="51"/>
      <c r="AN1103" s="48"/>
      <c r="AO1103" s="48"/>
      <c r="AP1103" s="48"/>
      <c r="AQ1103" s="48"/>
      <c r="AR1103" s="48"/>
      <c r="AS1103" s="48"/>
      <c r="AT1103" s="48"/>
      <c r="AU1103" s="48"/>
      <c r="AV1103" s="48"/>
      <c r="AW1103" s="48"/>
      <c r="AX1103" s="48"/>
      <c r="AY1103" s="48"/>
      <c r="AZ1103" s="48"/>
      <c r="BA1103" s="48"/>
      <c r="BB1103" s="48"/>
      <c r="BC1103" s="48"/>
      <c r="BD1103" s="48"/>
      <c r="BE1103" s="48"/>
      <c r="BF1103" s="48"/>
      <c r="BG1103" s="48"/>
      <c r="BH1103" s="48"/>
      <c r="BI1103" s="48"/>
      <c r="BJ1103" s="48"/>
      <c r="BK1103" s="48"/>
      <c r="BL1103" s="48"/>
      <c r="BM1103" s="48"/>
      <c r="BN1103" s="48"/>
      <c r="BO1103" s="48"/>
      <c r="BP1103" s="48"/>
      <c r="BQ1103" s="48"/>
      <c r="BR1103" s="48"/>
      <c r="BS1103" s="48"/>
      <c r="BT1103" s="48"/>
      <c r="BU1103" s="48"/>
      <c r="BV1103" s="48"/>
      <c r="BW1103" s="48"/>
      <c r="BX1103" s="48"/>
      <c r="BY1103" s="48"/>
      <c r="BZ1103" s="48"/>
      <c r="CA1103" s="48"/>
      <c r="CB1103" s="48"/>
      <c r="CC1103" s="48"/>
      <c r="CD1103" s="48"/>
      <c r="CE1103" s="48"/>
      <c r="CF1103" s="48"/>
      <c r="CG1103" s="48"/>
      <c r="CH1103" s="50"/>
      <c r="CI1103" s="52"/>
      <c r="CJ1103" s="6"/>
      <c r="CK1103" s="43"/>
    </row>
    <row r="1104" s="1" customFormat="1" ht="13.2" spans="1:89">
      <c r="A1104" s="12">
        <v>1099</v>
      </c>
      <c r="B1104" s="44">
        <v>201809</v>
      </c>
      <c r="C1104" s="45">
        <v>109</v>
      </c>
      <c r="D1104" s="46" t="s">
        <v>195</v>
      </c>
      <c r="E1104" s="47"/>
      <c r="F1104" s="47"/>
      <c r="G1104" s="47"/>
      <c r="H1104" s="47"/>
      <c r="I1104" s="47"/>
      <c r="J1104" s="47"/>
      <c r="K1104" s="48"/>
      <c r="L1104" s="48"/>
      <c r="M1104" s="48"/>
      <c r="N1104" s="48"/>
      <c r="O1104" s="48"/>
      <c r="P1104" s="48"/>
      <c r="Q1104" s="48"/>
      <c r="R1104" s="48"/>
      <c r="S1104" s="48"/>
      <c r="T1104" s="48"/>
      <c r="U1104" s="48"/>
      <c r="V1104" s="48"/>
      <c r="W1104" s="48"/>
      <c r="X1104" s="48"/>
      <c r="Y1104" s="48"/>
      <c r="Z1104" s="48"/>
      <c r="AA1104" s="48"/>
      <c r="AB1104" s="48"/>
      <c r="AC1104" s="48"/>
      <c r="AD1104" s="48"/>
      <c r="AE1104" s="48"/>
      <c r="AF1104" s="48"/>
      <c r="AG1104" s="49"/>
      <c r="AH1104" s="48"/>
      <c r="AI1104" s="48"/>
      <c r="AJ1104" s="49"/>
      <c r="AK1104" s="48"/>
      <c r="AL1104" s="50"/>
      <c r="AM1104" s="51"/>
      <c r="AN1104" s="48"/>
      <c r="AO1104" s="48"/>
      <c r="AP1104" s="48"/>
      <c r="AQ1104" s="48"/>
      <c r="AR1104" s="48"/>
      <c r="AS1104" s="48"/>
      <c r="AT1104" s="48"/>
      <c r="AU1104" s="48"/>
      <c r="AV1104" s="48"/>
      <c r="AW1104" s="48"/>
      <c r="AX1104" s="48"/>
      <c r="AY1104" s="48"/>
      <c r="AZ1104" s="48"/>
      <c r="BA1104" s="48"/>
      <c r="BB1104" s="48"/>
      <c r="BC1104" s="48"/>
      <c r="BD1104" s="48"/>
      <c r="BE1104" s="48"/>
      <c r="BF1104" s="48"/>
      <c r="BG1104" s="48"/>
      <c r="BH1104" s="48"/>
      <c r="BI1104" s="48"/>
      <c r="BJ1104" s="48"/>
      <c r="BK1104" s="48"/>
      <c r="BL1104" s="48"/>
      <c r="BM1104" s="48"/>
      <c r="BN1104" s="48"/>
      <c r="BO1104" s="48"/>
      <c r="BP1104" s="48"/>
      <c r="BQ1104" s="48"/>
      <c r="BR1104" s="48"/>
      <c r="BS1104" s="48"/>
      <c r="BT1104" s="48"/>
      <c r="BU1104" s="48"/>
      <c r="BV1104" s="48"/>
      <c r="BW1104" s="48"/>
      <c r="BX1104" s="48"/>
      <c r="BY1104" s="48"/>
      <c r="BZ1104" s="48"/>
      <c r="CA1104" s="48"/>
      <c r="CB1104" s="48"/>
      <c r="CC1104" s="48"/>
      <c r="CD1104" s="48"/>
      <c r="CE1104" s="48"/>
      <c r="CF1104" s="48"/>
      <c r="CG1104" s="48"/>
      <c r="CH1104" s="50"/>
      <c r="CI1104" s="52"/>
      <c r="CJ1104" s="6"/>
      <c r="CK1104" s="43"/>
    </row>
    <row r="1105" s="1" customFormat="1" ht="13.2" spans="1:89">
      <c r="A1105" s="12">
        <v>1100</v>
      </c>
      <c r="B1105" s="44">
        <v>201809</v>
      </c>
      <c r="C1105" s="45">
        <v>110</v>
      </c>
      <c r="D1105" s="46" t="s">
        <v>196</v>
      </c>
      <c r="E1105" s="47"/>
      <c r="F1105" s="47"/>
      <c r="G1105" s="47"/>
      <c r="H1105" s="47"/>
      <c r="I1105" s="47"/>
      <c r="J1105" s="47"/>
      <c r="K1105" s="48"/>
      <c r="L1105" s="48"/>
      <c r="M1105" s="48"/>
      <c r="N1105" s="48"/>
      <c r="O1105" s="48"/>
      <c r="P1105" s="48"/>
      <c r="Q1105" s="48"/>
      <c r="R1105" s="48"/>
      <c r="S1105" s="48"/>
      <c r="T1105" s="48"/>
      <c r="U1105" s="48"/>
      <c r="V1105" s="48"/>
      <c r="W1105" s="48"/>
      <c r="X1105" s="48"/>
      <c r="Y1105" s="48"/>
      <c r="Z1105" s="48"/>
      <c r="AA1105" s="48"/>
      <c r="AB1105" s="48"/>
      <c r="AC1105" s="48"/>
      <c r="AD1105" s="48"/>
      <c r="AE1105" s="48"/>
      <c r="AF1105" s="48"/>
      <c r="AG1105" s="49"/>
      <c r="AH1105" s="48"/>
      <c r="AI1105" s="48"/>
      <c r="AJ1105" s="49"/>
      <c r="AK1105" s="48"/>
      <c r="AL1105" s="50"/>
      <c r="AM1105" s="51"/>
      <c r="AN1105" s="48"/>
      <c r="AO1105" s="48"/>
      <c r="AP1105" s="48"/>
      <c r="AQ1105" s="48"/>
      <c r="AR1105" s="48"/>
      <c r="AS1105" s="48"/>
      <c r="AT1105" s="48"/>
      <c r="AU1105" s="48"/>
      <c r="AV1105" s="48"/>
      <c r="AW1105" s="48"/>
      <c r="AX1105" s="48"/>
      <c r="AY1105" s="48"/>
      <c r="AZ1105" s="48"/>
      <c r="BA1105" s="48"/>
      <c r="BB1105" s="48"/>
      <c r="BC1105" s="48"/>
      <c r="BD1105" s="48"/>
      <c r="BE1105" s="48"/>
      <c r="BF1105" s="48"/>
      <c r="BG1105" s="48"/>
      <c r="BH1105" s="48"/>
      <c r="BI1105" s="48"/>
      <c r="BJ1105" s="48"/>
      <c r="BK1105" s="48"/>
      <c r="BL1105" s="48"/>
      <c r="BM1105" s="48"/>
      <c r="BN1105" s="48"/>
      <c r="BO1105" s="48"/>
      <c r="BP1105" s="48"/>
      <c r="BQ1105" s="48"/>
      <c r="BR1105" s="48"/>
      <c r="BS1105" s="48"/>
      <c r="BT1105" s="48"/>
      <c r="BU1105" s="48"/>
      <c r="BV1105" s="48"/>
      <c r="BW1105" s="48"/>
      <c r="BX1105" s="48"/>
      <c r="BY1105" s="48"/>
      <c r="BZ1105" s="48"/>
      <c r="CA1105" s="48"/>
      <c r="CB1105" s="48"/>
      <c r="CC1105" s="48"/>
      <c r="CD1105" s="48"/>
      <c r="CE1105" s="48"/>
      <c r="CF1105" s="48"/>
      <c r="CG1105" s="48"/>
      <c r="CH1105" s="50"/>
      <c r="CI1105" s="52"/>
      <c r="CJ1105" s="6"/>
      <c r="CK1105" s="43"/>
    </row>
    <row r="1106" s="1" customFormat="1" ht="13.2" spans="1:89">
      <c r="A1106" s="12">
        <v>1101</v>
      </c>
      <c r="B1106" s="13">
        <v>201810</v>
      </c>
      <c r="C1106" s="14">
        <v>1</v>
      </c>
      <c r="D1106" s="15" t="s">
        <v>197</v>
      </c>
      <c r="E1106" s="16"/>
      <c r="F1106" s="16"/>
      <c r="G1106" s="16"/>
      <c r="H1106" s="16"/>
      <c r="I1106" s="16"/>
      <c r="J1106" s="16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31"/>
      <c r="AH1106" s="21"/>
      <c r="AI1106" s="21"/>
      <c r="AJ1106" s="31"/>
      <c r="AK1106" s="21"/>
      <c r="AL1106" s="32"/>
      <c r="AM1106" s="33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32"/>
      <c r="CI1106" s="42"/>
      <c r="CJ1106" s="6"/>
      <c r="CK1106" s="43"/>
    </row>
    <row r="1107" s="1" customFormat="1" ht="13.2" spans="1:89">
      <c r="A1107" s="12">
        <v>1102</v>
      </c>
      <c r="B1107" s="13">
        <v>201810</v>
      </c>
      <c r="C1107" s="14">
        <v>2</v>
      </c>
      <c r="D1107" s="15" t="s">
        <v>198</v>
      </c>
      <c r="E1107" s="16"/>
      <c r="F1107" s="16"/>
      <c r="G1107" s="16"/>
      <c r="H1107" s="16"/>
      <c r="I1107" s="16"/>
      <c r="J1107" s="16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31"/>
      <c r="AH1107" s="21"/>
      <c r="AI1107" s="21"/>
      <c r="AJ1107" s="31"/>
      <c r="AK1107" s="21"/>
      <c r="AL1107" s="32"/>
      <c r="AM1107" s="33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32"/>
      <c r="CI1107" s="42"/>
      <c r="CJ1107" s="6"/>
      <c r="CK1107" s="43"/>
    </row>
    <row r="1108" s="1" customFormat="1" ht="13.2" spans="1:89">
      <c r="A1108" s="12">
        <v>1103</v>
      </c>
      <c r="B1108" s="13">
        <v>201810</v>
      </c>
      <c r="C1108" s="14">
        <v>3</v>
      </c>
      <c r="D1108" s="15" t="s">
        <v>199</v>
      </c>
      <c r="E1108" s="16"/>
      <c r="F1108" s="16"/>
      <c r="G1108" s="16"/>
      <c r="H1108" s="16"/>
      <c r="I1108" s="16"/>
      <c r="J1108" s="16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31"/>
      <c r="AH1108" s="21"/>
      <c r="AI1108" s="21"/>
      <c r="AJ1108" s="31"/>
      <c r="AK1108" s="21"/>
      <c r="AL1108" s="32"/>
      <c r="AM1108" s="33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32"/>
      <c r="CI1108" s="42"/>
      <c r="CJ1108" s="6"/>
      <c r="CK1108" s="43"/>
    </row>
    <row r="1109" s="1" customFormat="1" ht="13.2" spans="1:89">
      <c r="A1109" s="12">
        <v>1104</v>
      </c>
      <c r="B1109" s="13">
        <v>201810</v>
      </c>
      <c r="C1109" s="14">
        <v>4</v>
      </c>
      <c r="D1109" s="15" t="s">
        <v>200</v>
      </c>
      <c r="E1109" s="16"/>
      <c r="F1109" s="16"/>
      <c r="G1109" s="16"/>
      <c r="H1109" s="16"/>
      <c r="I1109" s="16"/>
      <c r="J1109" s="16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31"/>
      <c r="AH1109" s="21"/>
      <c r="AI1109" s="21"/>
      <c r="AJ1109" s="31"/>
      <c r="AK1109" s="21"/>
      <c r="AL1109" s="32"/>
      <c r="AM1109" s="33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32"/>
      <c r="CI1109" s="42"/>
      <c r="CJ1109" s="6"/>
      <c r="CK1109" s="43"/>
    </row>
    <row r="1110" s="1" customFormat="1" ht="13.2" spans="1:89">
      <c r="A1110" s="12">
        <v>1105</v>
      </c>
      <c r="B1110" s="13">
        <v>201810</v>
      </c>
      <c r="C1110" s="14">
        <v>5</v>
      </c>
      <c r="D1110" s="15" t="s">
        <v>201</v>
      </c>
      <c r="E1110" s="16"/>
      <c r="F1110" s="16"/>
      <c r="G1110" s="16"/>
      <c r="H1110" s="16"/>
      <c r="I1110" s="16"/>
      <c r="J1110" s="16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31"/>
      <c r="AH1110" s="21"/>
      <c r="AI1110" s="21"/>
      <c r="AJ1110" s="31"/>
      <c r="AK1110" s="21"/>
      <c r="AL1110" s="32"/>
      <c r="AM1110" s="33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32"/>
      <c r="CI1110" s="42"/>
      <c r="CJ1110" s="6"/>
      <c r="CK1110" s="43"/>
    </row>
    <row r="1111" s="1" customFormat="1" ht="13.2" spans="1:89">
      <c r="A1111" s="12">
        <v>1106</v>
      </c>
      <c r="B1111" s="13">
        <v>201810</v>
      </c>
      <c r="C1111" s="14">
        <v>6</v>
      </c>
      <c r="D1111" s="15" t="s">
        <v>202</v>
      </c>
      <c r="E1111" s="16"/>
      <c r="F1111" s="16"/>
      <c r="G1111" s="16"/>
      <c r="H1111" s="16"/>
      <c r="I1111" s="16"/>
      <c r="J1111" s="16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31"/>
      <c r="AH1111" s="21"/>
      <c r="AI1111" s="21"/>
      <c r="AJ1111" s="31"/>
      <c r="AK1111" s="21"/>
      <c r="AL1111" s="32"/>
      <c r="AM1111" s="33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32"/>
      <c r="CI1111" s="42"/>
      <c r="CJ1111" s="6"/>
      <c r="CK1111" s="43"/>
    </row>
    <row r="1112" s="1" customFormat="1" ht="13.2" spans="1:89">
      <c r="A1112" s="12">
        <v>1107</v>
      </c>
      <c r="B1112" s="13">
        <v>201810</v>
      </c>
      <c r="C1112" s="14">
        <v>7</v>
      </c>
      <c r="D1112" s="15" t="s">
        <v>203</v>
      </c>
      <c r="E1112" s="16"/>
      <c r="F1112" s="16"/>
      <c r="G1112" s="16"/>
      <c r="H1112" s="16"/>
      <c r="I1112" s="16"/>
      <c r="J1112" s="16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31"/>
      <c r="AH1112" s="21"/>
      <c r="AI1112" s="21"/>
      <c r="AJ1112" s="31"/>
      <c r="AK1112" s="21"/>
      <c r="AL1112" s="32"/>
      <c r="AM1112" s="33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32"/>
      <c r="CI1112" s="42"/>
      <c r="CJ1112" s="6"/>
      <c r="CK1112" s="43"/>
    </row>
    <row r="1113" s="1" customFormat="1" ht="13.2" spans="1:89">
      <c r="A1113" s="12">
        <v>1108</v>
      </c>
      <c r="B1113" s="13">
        <v>201810</v>
      </c>
      <c r="C1113" s="14">
        <v>8</v>
      </c>
      <c r="D1113" s="15" t="s">
        <v>94</v>
      </c>
      <c r="E1113" s="16"/>
      <c r="F1113" s="16"/>
      <c r="G1113" s="16"/>
      <c r="H1113" s="16"/>
      <c r="I1113" s="16"/>
      <c r="J1113" s="16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31"/>
      <c r="AH1113" s="21"/>
      <c r="AI1113" s="21"/>
      <c r="AJ1113" s="31"/>
      <c r="AK1113" s="21"/>
      <c r="AL1113" s="32"/>
      <c r="AM1113" s="33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32"/>
      <c r="CI1113" s="42"/>
      <c r="CJ1113" s="6"/>
      <c r="CK1113" s="43"/>
    </row>
    <row r="1114" s="1" customFormat="1" ht="13.2" spans="1:89">
      <c r="A1114" s="12">
        <v>1109</v>
      </c>
      <c r="B1114" s="13">
        <v>201810</v>
      </c>
      <c r="C1114" s="14">
        <v>9</v>
      </c>
      <c r="D1114" s="15" t="s">
        <v>95</v>
      </c>
      <c r="E1114" s="16"/>
      <c r="F1114" s="16"/>
      <c r="G1114" s="16"/>
      <c r="H1114" s="16"/>
      <c r="I1114" s="16"/>
      <c r="J1114" s="16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31"/>
      <c r="AH1114" s="21"/>
      <c r="AI1114" s="21"/>
      <c r="AJ1114" s="31"/>
      <c r="AK1114" s="21"/>
      <c r="AL1114" s="32"/>
      <c r="AM1114" s="33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32"/>
      <c r="CI1114" s="42"/>
      <c r="CJ1114" s="6"/>
      <c r="CK1114" s="43"/>
    </row>
    <row r="1115" s="1" customFormat="1" ht="13.2" spans="1:89">
      <c r="A1115" s="12">
        <v>1110</v>
      </c>
      <c r="B1115" s="13">
        <v>201810</v>
      </c>
      <c r="C1115" s="14">
        <v>10</v>
      </c>
      <c r="D1115" s="15" t="s">
        <v>96</v>
      </c>
      <c r="E1115" s="16"/>
      <c r="F1115" s="16"/>
      <c r="G1115" s="16"/>
      <c r="H1115" s="16"/>
      <c r="I1115" s="16"/>
      <c r="J1115" s="16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31"/>
      <c r="AH1115" s="21"/>
      <c r="AI1115" s="21"/>
      <c r="AJ1115" s="31"/>
      <c r="AK1115" s="21"/>
      <c r="AL1115" s="32"/>
      <c r="AM1115" s="33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32"/>
      <c r="CI1115" s="42"/>
      <c r="CJ1115" s="6"/>
      <c r="CK1115" s="43"/>
    </row>
    <row r="1116" s="1" customFormat="1" ht="13.2" spans="1:89">
      <c r="A1116" s="12">
        <v>1111</v>
      </c>
      <c r="B1116" s="13">
        <v>201810</v>
      </c>
      <c r="C1116" s="14">
        <v>11</v>
      </c>
      <c r="D1116" s="15" t="s">
        <v>97</v>
      </c>
      <c r="E1116" s="16"/>
      <c r="F1116" s="16"/>
      <c r="G1116" s="16"/>
      <c r="H1116" s="16"/>
      <c r="I1116" s="16"/>
      <c r="J1116" s="16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31"/>
      <c r="AH1116" s="21"/>
      <c r="AI1116" s="21"/>
      <c r="AJ1116" s="31"/>
      <c r="AK1116" s="21"/>
      <c r="AL1116" s="32"/>
      <c r="AM1116" s="33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32"/>
      <c r="CI1116" s="42"/>
      <c r="CJ1116" s="6"/>
      <c r="CK1116" s="43"/>
    </row>
    <row r="1117" s="1" customFormat="1" ht="13.2" spans="1:89">
      <c r="A1117" s="12">
        <v>1112</v>
      </c>
      <c r="B1117" s="13">
        <v>201810</v>
      </c>
      <c r="C1117" s="14">
        <v>12</v>
      </c>
      <c r="D1117" s="15" t="s">
        <v>98</v>
      </c>
      <c r="E1117" s="16"/>
      <c r="F1117" s="16"/>
      <c r="G1117" s="16"/>
      <c r="H1117" s="16"/>
      <c r="I1117" s="16"/>
      <c r="J1117" s="16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31"/>
      <c r="AH1117" s="21"/>
      <c r="AI1117" s="21"/>
      <c r="AJ1117" s="31"/>
      <c r="AK1117" s="21"/>
      <c r="AL1117" s="32"/>
      <c r="AM1117" s="33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32"/>
      <c r="CI1117" s="42"/>
      <c r="CJ1117" s="6"/>
      <c r="CK1117" s="43"/>
    </row>
    <row r="1118" s="1" customFormat="1" ht="13.2" spans="1:89">
      <c r="A1118" s="12">
        <v>1113</v>
      </c>
      <c r="B1118" s="13">
        <v>201810</v>
      </c>
      <c r="C1118" s="14">
        <v>13</v>
      </c>
      <c r="D1118" s="15" t="s">
        <v>99</v>
      </c>
      <c r="E1118" s="16"/>
      <c r="F1118" s="16"/>
      <c r="G1118" s="16"/>
      <c r="H1118" s="16"/>
      <c r="I1118" s="16"/>
      <c r="J1118" s="16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31"/>
      <c r="AH1118" s="21"/>
      <c r="AI1118" s="21"/>
      <c r="AJ1118" s="31"/>
      <c r="AK1118" s="21"/>
      <c r="AL1118" s="32"/>
      <c r="AM1118" s="33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32"/>
      <c r="CI1118" s="42"/>
      <c r="CJ1118" s="6"/>
      <c r="CK1118" s="43"/>
    </row>
    <row r="1119" s="1" customFormat="1" ht="13.2" spans="1:89">
      <c r="A1119" s="12">
        <v>1114</v>
      </c>
      <c r="B1119" s="13">
        <v>201810</v>
      </c>
      <c r="C1119" s="14">
        <v>14</v>
      </c>
      <c r="D1119" s="15" t="s">
        <v>100</v>
      </c>
      <c r="E1119" s="16"/>
      <c r="F1119" s="16"/>
      <c r="G1119" s="16"/>
      <c r="H1119" s="16"/>
      <c r="I1119" s="16"/>
      <c r="J1119" s="16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31"/>
      <c r="AH1119" s="21"/>
      <c r="AI1119" s="21"/>
      <c r="AJ1119" s="31"/>
      <c r="AK1119" s="21"/>
      <c r="AL1119" s="32"/>
      <c r="AM1119" s="33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32"/>
      <c r="CI1119" s="42"/>
      <c r="CJ1119" s="6"/>
      <c r="CK1119" s="43"/>
    </row>
    <row r="1120" s="1" customFormat="1" ht="13.2" spans="1:89">
      <c r="A1120" s="12">
        <v>1115</v>
      </c>
      <c r="B1120" s="13">
        <v>201810</v>
      </c>
      <c r="C1120" s="14">
        <v>15</v>
      </c>
      <c r="D1120" s="15" t="s">
        <v>101</v>
      </c>
      <c r="E1120" s="16"/>
      <c r="F1120" s="16"/>
      <c r="G1120" s="16"/>
      <c r="H1120" s="16"/>
      <c r="I1120" s="16"/>
      <c r="J1120" s="16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31"/>
      <c r="AH1120" s="21"/>
      <c r="AI1120" s="21"/>
      <c r="AJ1120" s="31"/>
      <c r="AK1120" s="21"/>
      <c r="AL1120" s="32"/>
      <c r="AM1120" s="33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32"/>
      <c r="CI1120" s="42"/>
      <c r="CJ1120" s="6"/>
      <c r="CK1120" s="43"/>
    </row>
    <row r="1121" s="1" customFormat="1" ht="13.2" spans="1:89">
      <c r="A1121" s="12">
        <v>1116</v>
      </c>
      <c r="B1121" s="13">
        <v>201810</v>
      </c>
      <c r="C1121" s="14">
        <v>16</v>
      </c>
      <c r="D1121" s="15" t="s">
        <v>102</v>
      </c>
      <c r="E1121" s="16"/>
      <c r="F1121" s="16"/>
      <c r="G1121" s="16"/>
      <c r="H1121" s="16"/>
      <c r="I1121" s="16"/>
      <c r="J1121" s="16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31"/>
      <c r="AH1121" s="21"/>
      <c r="AI1121" s="21"/>
      <c r="AJ1121" s="31"/>
      <c r="AK1121" s="21"/>
      <c r="AL1121" s="32"/>
      <c r="AM1121" s="33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32"/>
      <c r="CI1121" s="42"/>
      <c r="CJ1121" s="6"/>
      <c r="CK1121" s="43"/>
    </row>
    <row r="1122" s="1" customFormat="1" ht="13.2" spans="1:89">
      <c r="A1122" s="12">
        <v>1117</v>
      </c>
      <c r="B1122" s="13">
        <v>201810</v>
      </c>
      <c r="C1122" s="14">
        <v>17</v>
      </c>
      <c r="D1122" s="15" t="s">
        <v>103</v>
      </c>
      <c r="E1122" s="16"/>
      <c r="F1122" s="16"/>
      <c r="G1122" s="16"/>
      <c r="H1122" s="16"/>
      <c r="I1122" s="16"/>
      <c r="J1122" s="16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31"/>
      <c r="AH1122" s="21"/>
      <c r="AI1122" s="21"/>
      <c r="AJ1122" s="31"/>
      <c r="AK1122" s="21"/>
      <c r="AL1122" s="32"/>
      <c r="AM1122" s="33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32"/>
      <c r="CI1122" s="42"/>
      <c r="CJ1122" s="6"/>
      <c r="CK1122" s="43"/>
    </row>
    <row r="1123" s="1" customFormat="1" ht="13.2" spans="1:89">
      <c r="A1123" s="12">
        <v>1118</v>
      </c>
      <c r="B1123" s="13">
        <v>201810</v>
      </c>
      <c r="C1123" s="14">
        <v>18</v>
      </c>
      <c r="D1123" s="15" t="s">
        <v>104</v>
      </c>
      <c r="E1123" s="16"/>
      <c r="F1123" s="16"/>
      <c r="G1123" s="16"/>
      <c r="H1123" s="16"/>
      <c r="I1123" s="16"/>
      <c r="J1123" s="16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31"/>
      <c r="AH1123" s="21"/>
      <c r="AI1123" s="21"/>
      <c r="AJ1123" s="31"/>
      <c r="AK1123" s="21"/>
      <c r="AL1123" s="32"/>
      <c r="AM1123" s="33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32"/>
      <c r="CI1123" s="42"/>
      <c r="CJ1123" s="6"/>
      <c r="CK1123" s="43"/>
    </row>
    <row r="1124" s="1" customFormat="1" ht="13.2" spans="1:89">
      <c r="A1124" s="12">
        <v>1119</v>
      </c>
      <c r="B1124" s="13">
        <v>201810</v>
      </c>
      <c r="C1124" s="14">
        <v>19</v>
      </c>
      <c r="D1124" s="15" t="s">
        <v>105</v>
      </c>
      <c r="E1124" s="16"/>
      <c r="F1124" s="16"/>
      <c r="G1124" s="16"/>
      <c r="H1124" s="16"/>
      <c r="I1124" s="16"/>
      <c r="J1124" s="16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31"/>
      <c r="AH1124" s="21"/>
      <c r="AI1124" s="21"/>
      <c r="AJ1124" s="31"/>
      <c r="AK1124" s="21"/>
      <c r="AL1124" s="32"/>
      <c r="AM1124" s="33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32"/>
      <c r="CI1124" s="42"/>
      <c r="CJ1124" s="6"/>
      <c r="CK1124" s="43"/>
    </row>
    <row r="1125" s="1" customFormat="1" ht="13.2" spans="1:89">
      <c r="A1125" s="12">
        <v>1120</v>
      </c>
      <c r="B1125" s="13">
        <v>201810</v>
      </c>
      <c r="C1125" s="14">
        <v>20</v>
      </c>
      <c r="D1125" s="15" t="s">
        <v>106</v>
      </c>
      <c r="E1125" s="16"/>
      <c r="F1125" s="16"/>
      <c r="G1125" s="16"/>
      <c r="H1125" s="16"/>
      <c r="I1125" s="16"/>
      <c r="J1125" s="16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31"/>
      <c r="AH1125" s="21"/>
      <c r="AI1125" s="21"/>
      <c r="AJ1125" s="31"/>
      <c r="AK1125" s="21"/>
      <c r="AL1125" s="32"/>
      <c r="AM1125" s="33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32"/>
      <c r="CI1125" s="42"/>
      <c r="CJ1125" s="6"/>
      <c r="CK1125" s="43"/>
    </row>
    <row r="1126" s="1" customFormat="1" ht="13.2" spans="1:89">
      <c r="A1126" s="12">
        <v>1121</v>
      </c>
      <c r="B1126" s="13">
        <v>201810</v>
      </c>
      <c r="C1126" s="14">
        <v>21</v>
      </c>
      <c r="D1126" s="15" t="s">
        <v>107</v>
      </c>
      <c r="E1126" s="16"/>
      <c r="F1126" s="16"/>
      <c r="G1126" s="16"/>
      <c r="H1126" s="16"/>
      <c r="I1126" s="16"/>
      <c r="J1126" s="16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31"/>
      <c r="AH1126" s="21"/>
      <c r="AI1126" s="21"/>
      <c r="AJ1126" s="31"/>
      <c r="AK1126" s="21"/>
      <c r="AL1126" s="32"/>
      <c r="AM1126" s="33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32"/>
      <c r="CI1126" s="42"/>
      <c r="CJ1126" s="6"/>
      <c r="CK1126" s="43"/>
    </row>
    <row r="1127" s="1" customFormat="1" ht="13.2" spans="1:89">
      <c r="A1127" s="12">
        <v>1122</v>
      </c>
      <c r="B1127" s="13">
        <v>201810</v>
      </c>
      <c r="C1127" s="14">
        <v>22</v>
      </c>
      <c r="D1127" s="15" t="s">
        <v>108</v>
      </c>
      <c r="E1127" s="16"/>
      <c r="F1127" s="16"/>
      <c r="G1127" s="16"/>
      <c r="H1127" s="16"/>
      <c r="I1127" s="16"/>
      <c r="J1127" s="16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31"/>
      <c r="AH1127" s="21"/>
      <c r="AI1127" s="21"/>
      <c r="AJ1127" s="31"/>
      <c r="AK1127" s="21"/>
      <c r="AL1127" s="32"/>
      <c r="AM1127" s="33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32"/>
      <c r="CI1127" s="42"/>
      <c r="CJ1127" s="6"/>
      <c r="CK1127" s="43"/>
    </row>
    <row r="1128" s="1" customFormat="1" ht="13.2" spans="1:89">
      <c r="A1128" s="12">
        <v>1123</v>
      </c>
      <c r="B1128" s="13">
        <v>201810</v>
      </c>
      <c r="C1128" s="14">
        <v>23</v>
      </c>
      <c r="D1128" s="15" t="s">
        <v>109</v>
      </c>
      <c r="E1128" s="16"/>
      <c r="F1128" s="16"/>
      <c r="G1128" s="16"/>
      <c r="H1128" s="16"/>
      <c r="I1128" s="16"/>
      <c r="J1128" s="16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31"/>
      <c r="AH1128" s="21"/>
      <c r="AI1128" s="21"/>
      <c r="AJ1128" s="31"/>
      <c r="AK1128" s="21"/>
      <c r="AL1128" s="32"/>
      <c r="AM1128" s="33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32"/>
      <c r="CI1128" s="42"/>
      <c r="CJ1128" s="6"/>
      <c r="CK1128" s="43"/>
    </row>
    <row r="1129" s="1" customFormat="1" ht="13.2" spans="1:89">
      <c r="A1129" s="12">
        <v>1124</v>
      </c>
      <c r="B1129" s="13">
        <v>201810</v>
      </c>
      <c r="C1129" s="14">
        <v>24</v>
      </c>
      <c r="D1129" s="15" t="s">
        <v>110</v>
      </c>
      <c r="E1129" s="16"/>
      <c r="F1129" s="16"/>
      <c r="G1129" s="16"/>
      <c r="H1129" s="16"/>
      <c r="I1129" s="16"/>
      <c r="J1129" s="16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31"/>
      <c r="AH1129" s="21"/>
      <c r="AI1129" s="21"/>
      <c r="AJ1129" s="31"/>
      <c r="AK1129" s="21"/>
      <c r="AL1129" s="32"/>
      <c r="AM1129" s="33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32"/>
      <c r="CI1129" s="42"/>
      <c r="CJ1129" s="6"/>
      <c r="CK1129" s="43"/>
    </row>
    <row r="1130" s="1" customFormat="1" ht="13.2" spans="1:89">
      <c r="A1130" s="12">
        <v>1125</v>
      </c>
      <c r="B1130" s="13">
        <v>201810</v>
      </c>
      <c r="C1130" s="14">
        <v>25</v>
      </c>
      <c r="D1130" s="15" t="s">
        <v>111</v>
      </c>
      <c r="E1130" s="16"/>
      <c r="F1130" s="16"/>
      <c r="G1130" s="16"/>
      <c r="H1130" s="16"/>
      <c r="I1130" s="16"/>
      <c r="J1130" s="16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31"/>
      <c r="AH1130" s="21"/>
      <c r="AI1130" s="21"/>
      <c r="AJ1130" s="31"/>
      <c r="AK1130" s="21"/>
      <c r="AL1130" s="32"/>
      <c r="AM1130" s="33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32"/>
      <c r="CI1130" s="42"/>
      <c r="CJ1130" s="6"/>
      <c r="CK1130" s="43"/>
    </row>
    <row r="1131" s="1" customFormat="1" ht="13.2" spans="1:89">
      <c r="A1131" s="12">
        <v>1126</v>
      </c>
      <c r="B1131" s="13">
        <v>201810</v>
      </c>
      <c r="C1131" s="14">
        <v>26</v>
      </c>
      <c r="D1131" s="15" t="s">
        <v>112</v>
      </c>
      <c r="E1131" s="16"/>
      <c r="F1131" s="16"/>
      <c r="G1131" s="16"/>
      <c r="H1131" s="16"/>
      <c r="I1131" s="16"/>
      <c r="J1131" s="16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31"/>
      <c r="AH1131" s="21"/>
      <c r="AI1131" s="21"/>
      <c r="AJ1131" s="31"/>
      <c r="AK1131" s="21"/>
      <c r="AL1131" s="32"/>
      <c r="AM1131" s="33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32"/>
      <c r="CI1131" s="42"/>
      <c r="CJ1131" s="6"/>
      <c r="CK1131" s="43"/>
    </row>
    <row r="1132" s="1" customFormat="1" ht="13.2" spans="1:89">
      <c r="A1132" s="12">
        <v>1127</v>
      </c>
      <c r="B1132" s="13">
        <v>201810</v>
      </c>
      <c r="C1132" s="14">
        <v>27</v>
      </c>
      <c r="D1132" s="15" t="s">
        <v>113</v>
      </c>
      <c r="E1132" s="16"/>
      <c r="F1132" s="16"/>
      <c r="G1132" s="16"/>
      <c r="H1132" s="16"/>
      <c r="I1132" s="16"/>
      <c r="J1132" s="16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31"/>
      <c r="AH1132" s="21"/>
      <c r="AI1132" s="21"/>
      <c r="AJ1132" s="31"/>
      <c r="AK1132" s="21"/>
      <c r="AL1132" s="32"/>
      <c r="AM1132" s="33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32"/>
      <c r="CI1132" s="42"/>
      <c r="CJ1132" s="6"/>
      <c r="CK1132" s="43"/>
    </row>
    <row r="1133" s="1" customFormat="1" ht="13.2" spans="1:89">
      <c r="A1133" s="12">
        <v>1128</v>
      </c>
      <c r="B1133" s="13">
        <v>201810</v>
      </c>
      <c r="C1133" s="14">
        <v>28</v>
      </c>
      <c r="D1133" s="15" t="s">
        <v>114</v>
      </c>
      <c r="E1133" s="16"/>
      <c r="F1133" s="16"/>
      <c r="G1133" s="16"/>
      <c r="H1133" s="16"/>
      <c r="I1133" s="16"/>
      <c r="J1133" s="16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31"/>
      <c r="AH1133" s="21"/>
      <c r="AI1133" s="21"/>
      <c r="AJ1133" s="31"/>
      <c r="AK1133" s="21"/>
      <c r="AL1133" s="32"/>
      <c r="AM1133" s="33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32"/>
      <c r="CI1133" s="42"/>
      <c r="CJ1133" s="6"/>
      <c r="CK1133" s="43"/>
    </row>
    <row r="1134" s="1" customFormat="1" ht="13.2" spans="1:89">
      <c r="A1134" s="12">
        <v>1129</v>
      </c>
      <c r="B1134" s="13">
        <v>201810</v>
      </c>
      <c r="C1134" s="14">
        <v>29</v>
      </c>
      <c r="D1134" s="15" t="s">
        <v>115</v>
      </c>
      <c r="E1134" s="16"/>
      <c r="F1134" s="16"/>
      <c r="G1134" s="16"/>
      <c r="H1134" s="16"/>
      <c r="I1134" s="16"/>
      <c r="J1134" s="16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31"/>
      <c r="AH1134" s="21"/>
      <c r="AI1134" s="21"/>
      <c r="AJ1134" s="31"/>
      <c r="AK1134" s="21"/>
      <c r="AL1134" s="32"/>
      <c r="AM1134" s="33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32"/>
      <c r="CI1134" s="42"/>
      <c r="CJ1134" s="6"/>
      <c r="CK1134" s="43"/>
    </row>
    <row r="1135" s="1" customFormat="1" ht="13.2" spans="1:89">
      <c r="A1135" s="12">
        <v>1130</v>
      </c>
      <c r="B1135" s="13">
        <v>201810</v>
      </c>
      <c r="C1135" s="14">
        <v>30</v>
      </c>
      <c r="D1135" s="15" t="s">
        <v>116</v>
      </c>
      <c r="E1135" s="16"/>
      <c r="F1135" s="16"/>
      <c r="G1135" s="16"/>
      <c r="H1135" s="16"/>
      <c r="I1135" s="16"/>
      <c r="J1135" s="16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31"/>
      <c r="AH1135" s="21"/>
      <c r="AI1135" s="21"/>
      <c r="AJ1135" s="31"/>
      <c r="AK1135" s="21"/>
      <c r="AL1135" s="32"/>
      <c r="AM1135" s="33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32"/>
      <c r="CI1135" s="42"/>
      <c r="CJ1135" s="6"/>
      <c r="CK1135" s="43"/>
    </row>
    <row r="1136" s="1" customFormat="1" ht="13.2" spans="1:89">
      <c r="A1136" s="12">
        <v>1131</v>
      </c>
      <c r="B1136" s="13">
        <v>201810</v>
      </c>
      <c r="C1136" s="14">
        <v>31</v>
      </c>
      <c r="D1136" s="15" t="s">
        <v>117</v>
      </c>
      <c r="E1136" s="16"/>
      <c r="F1136" s="16"/>
      <c r="G1136" s="16"/>
      <c r="H1136" s="16"/>
      <c r="I1136" s="16"/>
      <c r="J1136" s="16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31"/>
      <c r="AH1136" s="21"/>
      <c r="AI1136" s="21"/>
      <c r="AJ1136" s="31"/>
      <c r="AK1136" s="21"/>
      <c r="AL1136" s="32"/>
      <c r="AM1136" s="33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32"/>
      <c r="CI1136" s="42"/>
      <c r="CJ1136" s="6"/>
      <c r="CK1136" s="43"/>
    </row>
    <row r="1137" s="1" customFormat="1" ht="13.2" spans="1:89">
      <c r="A1137" s="12">
        <v>1132</v>
      </c>
      <c r="B1137" s="13">
        <v>201810</v>
      </c>
      <c r="C1137" s="14">
        <v>32</v>
      </c>
      <c r="D1137" s="15" t="s">
        <v>118</v>
      </c>
      <c r="E1137" s="16"/>
      <c r="F1137" s="16"/>
      <c r="G1137" s="16"/>
      <c r="H1137" s="16"/>
      <c r="I1137" s="16"/>
      <c r="J1137" s="16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31"/>
      <c r="AH1137" s="21"/>
      <c r="AI1137" s="21"/>
      <c r="AJ1137" s="31"/>
      <c r="AK1137" s="21"/>
      <c r="AL1137" s="32"/>
      <c r="AM1137" s="33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32"/>
      <c r="CI1137" s="42"/>
      <c r="CJ1137" s="6"/>
      <c r="CK1137" s="43"/>
    </row>
    <row r="1138" s="1" customFormat="1" ht="13.2" spans="1:89">
      <c r="A1138" s="12">
        <v>1133</v>
      </c>
      <c r="B1138" s="13">
        <v>201810</v>
      </c>
      <c r="C1138" s="14">
        <v>33</v>
      </c>
      <c r="D1138" s="15" t="s">
        <v>119</v>
      </c>
      <c r="E1138" s="16"/>
      <c r="F1138" s="16"/>
      <c r="G1138" s="16"/>
      <c r="H1138" s="16"/>
      <c r="I1138" s="16"/>
      <c r="J1138" s="16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31"/>
      <c r="AH1138" s="21"/>
      <c r="AI1138" s="21"/>
      <c r="AJ1138" s="31"/>
      <c r="AK1138" s="21"/>
      <c r="AL1138" s="32"/>
      <c r="AM1138" s="33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32"/>
      <c r="CI1138" s="42"/>
      <c r="CJ1138" s="6"/>
      <c r="CK1138" s="43"/>
    </row>
    <row r="1139" s="1" customFormat="1" ht="13.2" spans="1:89">
      <c r="A1139" s="12">
        <v>1134</v>
      </c>
      <c r="B1139" s="13">
        <v>201810</v>
      </c>
      <c r="C1139" s="14">
        <v>34</v>
      </c>
      <c r="D1139" s="15" t="s">
        <v>120</v>
      </c>
      <c r="E1139" s="16"/>
      <c r="F1139" s="16"/>
      <c r="G1139" s="16"/>
      <c r="H1139" s="16"/>
      <c r="I1139" s="16"/>
      <c r="J1139" s="16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31"/>
      <c r="AH1139" s="21"/>
      <c r="AI1139" s="21"/>
      <c r="AJ1139" s="31"/>
      <c r="AK1139" s="21"/>
      <c r="AL1139" s="32"/>
      <c r="AM1139" s="33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32"/>
      <c r="CI1139" s="42"/>
      <c r="CJ1139" s="6"/>
      <c r="CK1139" s="43"/>
    </row>
    <row r="1140" s="1" customFormat="1" ht="13.2" spans="1:89">
      <c r="A1140" s="12">
        <v>1135</v>
      </c>
      <c r="B1140" s="13">
        <v>201810</v>
      </c>
      <c r="C1140" s="14">
        <v>35</v>
      </c>
      <c r="D1140" s="15" t="s">
        <v>121</v>
      </c>
      <c r="E1140" s="16"/>
      <c r="F1140" s="16"/>
      <c r="G1140" s="16"/>
      <c r="H1140" s="16"/>
      <c r="I1140" s="16"/>
      <c r="J1140" s="16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31"/>
      <c r="AH1140" s="21"/>
      <c r="AI1140" s="21"/>
      <c r="AJ1140" s="31"/>
      <c r="AK1140" s="21"/>
      <c r="AL1140" s="32"/>
      <c r="AM1140" s="33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32"/>
      <c r="CI1140" s="42"/>
      <c r="CJ1140" s="6"/>
      <c r="CK1140" s="43"/>
    </row>
    <row r="1141" s="1" customFormat="1" ht="13.2" spans="1:89">
      <c r="A1141" s="12">
        <v>1136</v>
      </c>
      <c r="B1141" s="13">
        <v>201810</v>
      </c>
      <c r="C1141" s="14">
        <v>36</v>
      </c>
      <c r="D1141" s="15" t="s">
        <v>122</v>
      </c>
      <c r="E1141" s="16"/>
      <c r="F1141" s="16"/>
      <c r="G1141" s="16"/>
      <c r="H1141" s="16"/>
      <c r="I1141" s="16"/>
      <c r="J1141" s="16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31"/>
      <c r="AH1141" s="21"/>
      <c r="AI1141" s="21"/>
      <c r="AJ1141" s="31"/>
      <c r="AK1141" s="21"/>
      <c r="AL1141" s="32"/>
      <c r="AM1141" s="33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32"/>
      <c r="CI1141" s="42"/>
      <c r="CJ1141" s="6"/>
      <c r="CK1141" s="43"/>
    </row>
    <row r="1142" s="1" customFormat="1" ht="13.2" spans="1:89">
      <c r="A1142" s="12">
        <v>1137</v>
      </c>
      <c r="B1142" s="13">
        <v>201810</v>
      </c>
      <c r="C1142" s="14">
        <v>37</v>
      </c>
      <c r="D1142" s="15" t="s">
        <v>123</v>
      </c>
      <c r="E1142" s="16"/>
      <c r="F1142" s="16"/>
      <c r="G1142" s="16"/>
      <c r="H1142" s="16"/>
      <c r="I1142" s="16"/>
      <c r="J1142" s="16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31"/>
      <c r="AH1142" s="21"/>
      <c r="AI1142" s="21"/>
      <c r="AJ1142" s="31"/>
      <c r="AK1142" s="21"/>
      <c r="AL1142" s="32"/>
      <c r="AM1142" s="33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32"/>
      <c r="CI1142" s="42"/>
      <c r="CJ1142" s="6"/>
      <c r="CK1142" s="43"/>
    </row>
    <row r="1143" s="1" customFormat="1" ht="13.2" spans="1:89">
      <c r="A1143" s="12">
        <v>1138</v>
      </c>
      <c r="B1143" s="13">
        <v>201810</v>
      </c>
      <c r="C1143" s="14">
        <v>38</v>
      </c>
      <c r="D1143" s="15" t="s">
        <v>124</v>
      </c>
      <c r="E1143" s="16"/>
      <c r="F1143" s="16"/>
      <c r="G1143" s="16"/>
      <c r="H1143" s="16"/>
      <c r="I1143" s="16"/>
      <c r="J1143" s="16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31"/>
      <c r="AH1143" s="21"/>
      <c r="AI1143" s="21"/>
      <c r="AJ1143" s="31"/>
      <c r="AK1143" s="21"/>
      <c r="AL1143" s="32"/>
      <c r="AM1143" s="33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32"/>
      <c r="CI1143" s="42"/>
      <c r="CJ1143" s="6"/>
      <c r="CK1143" s="43"/>
    </row>
    <row r="1144" s="1" customFormat="1" ht="13.2" spans="1:89">
      <c r="A1144" s="12">
        <v>1139</v>
      </c>
      <c r="B1144" s="13">
        <v>201810</v>
      </c>
      <c r="C1144" s="14">
        <v>39</v>
      </c>
      <c r="D1144" s="15" t="s">
        <v>125</v>
      </c>
      <c r="E1144" s="16"/>
      <c r="F1144" s="16"/>
      <c r="G1144" s="16"/>
      <c r="H1144" s="16"/>
      <c r="I1144" s="16"/>
      <c r="J1144" s="16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31"/>
      <c r="AH1144" s="21"/>
      <c r="AI1144" s="21"/>
      <c r="AJ1144" s="31"/>
      <c r="AK1144" s="21"/>
      <c r="AL1144" s="32"/>
      <c r="AM1144" s="33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32"/>
      <c r="CI1144" s="42"/>
      <c r="CJ1144" s="6"/>
      <c r="CK1144" s="43"/>
    </row>
    <row r="1145" s="1" customFormat="1" ht="13.2" spans="1:89">
      <c r="A1145" s="12">
        <v>1140</v>
      </c>
      <c r="B1145" s="13">
        <v>201810</v>
      </c>
      <c r="C1145" s="14">
        <v>40</v>
      </c>
      <c r="D1145" s="15" t="s">
        <v>126</v>
      </c>
      <c r="E1145" s="16"/>
      <c r="F1145" s="16"/>
      <c r="G1145" s="16"/>
      <c r="H1145" s="16"/>
      <c r="I1145" s="16"/>
      <c r="J1145" s="16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31"/>
      <c r="AH1145" s="21"/>
      <c r="AI1145" s="21"/>
      <c r="AJ1145" s="31"/>
      <c r="AK1145" s="21"/>
      <c r="AL1145" s="32"/>
      <c r="AM1145" s="33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32"/>
      <c r="CI1145" s="42"/>
      <c r="CJ1145" s="6"/>
      <c r="CK1145" s="43"/>
    </row>
    <row r="1146" s="1" customFormat="1" ht="13.2" spans="1:89">
      <c r="A1146" s="12">
        <v>1141</v>
      </c>
      <c r="B1146" s="13">
        <v>201810</v>
      </c>
      <c r="C1146" s="14">
        <v>41</v>
      </c>
      <c r="D1146" s="15" t="s">
        <v>127</v>
      </c>
      <c r="E1146" s="16"/>
      <c r="F1146" s="16"/>
      <c r="G1146" s="16"/>
      <c r="H1146" s="16"/>
      <c r="I1146" s="16"/>
      <c r="J1146" s="16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31"/>
      <c r="AH1146" s="21"/>
      <c r="AI1146" s="21"/>
      <c r="AJ1146" s="31"/>
      <c r="AK1146" s="21"/>
      <c r="AL1146" s="32"/>
      <c r="AM1146" s="33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32"/>
      <c r="CI1146" s="42"/>
      <c r="CJ1146" s="6"/>
      <c r="CK1146" s="43"/>
    </row>
    <row r="1147" s="1" customFormat="1" ht="13.2" spans="1:89">
      <c r="A1147" s="12">
        <v>1142</v>
      </c>
      <c r="B1147" s="13">
        <v>201810</v>
      </c>
      <c r="C1147" s="14">
        <v>42</v>
      </c>
      <c r="D1147" s="15" t="s">
        <v>128</v>
      </c>
      <c r="E1147" s="16"/>
      <c r="F1147" s="16"/>
      <c r="G1147" s="16"/>
      <c r="H1147" s="16"/>
      <c r="I1147" s="16"/>
      <c r="J1147" s="16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31"/>
      <c r="AH1147" s="21"/>
      <c r="AI1147" s="21"/>
      <c r="AJ1147" s="31"/>
      <c r="AK1147" s="21"/>
      <c r="AL1147" s="32"/>
      <c r="AM1147" s="33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32"/>
      <c r="CI1147" s="42"/>
      <c r="CJ1147" s="6"/>
      <c r="CK1147" s="43"/>
    </row>
    <row r="1148" s="1" customFormat="1" ht="13.2" spans="1:89">
      <c r="A1148" s="12">
        <v>1143</v>
      </c>
      <c r="B1148" s="13">
        <v>201810</v>
      </c>
      <c r="C1148" s="14">
        <v>43</v>
      </c>
      <c r="D1148" s="15" t="s">
        <v>129</v>
      </c>
      <c r="E1148" s="16"/>
      <c r="F1148" s="16"/>
      <c r="G1148" s="16"/>
      <c r="H1148" s="16"/>
      <c r="I1148" s="16"/>
      <c r="J1148" s="16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31"/>
      <c r="AH1148" s="21"/>
      <c r="AI1148" s="21"/>
      <c r="AJ1148" s="31"/>
      <c r="AK1148" s="21"/>
      <c r="AL1148" s="32"/>
      <c r="AM1148" s="33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32"/>
      <c r="CI1148" s="42"/>
      <c r="CJ1148" s="6"/>
      <c r="CK1148" s="43"/>
    </row>
    <row r="1149" s="1" customFormat="1" ht="13.2" spans="1:89">
      <c r="A1149" s="12">
        <v>1144</v>
      </c>
      <c r="B1149" s="13">
        <v>201810</v>
      </c>
      <c r="C1149" s="14">
        <v>44</v>
      </c>
      <c r="D1149" s="15" t="s">
        <v>130</v>
      </c>
      <c r="E1149" s="16"/>
      <c r="F1149" s="16"/>
      <c r="G1149" s="16"/>
      <c r="H1149" s="16"/>
      <c r="I1149" s="16"/>
      <c r="J1149" s="16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31"/>
      <c r="AH1149" s="21"/>
      <c r="AI1149" s="21"/>
      <c r="AJ1149" s="31"/>
      <c r="AK1149" s="21"/>
      <c r="AL1149" s="32"/>
      <c r="AM1149" s="33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32"/>
      <c r="CI1149" s="42"/>
      <c r="CJ1149" s="6"/>
      <c r="CK1149" s="43"/>
    </row>
    <row r="1150" s="1" customFormat="1" ht="13.2" spans="1:89">
      <c r="A1150" s="12">
        <v>1145</v>
      </c>
      <c r="B1150" s="13">
        <v>201810</v>
      </c>
      <c r="C1150" s="14">
        <v>45</v>
      </c>
      <c r="D1150" s="15" t="s">
        <v>131</v>
      </c>
      <c r="E1150" s="16"/>
      <c r="F1150" s="16"/>
      <c r="G1150" s="16"/>
      <c r="H1150" s="16"/>
      <c r="I1150" s="16"/>
      <c r="J1150" s="16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31"/>
      <c r="AH1150" s="21"/>
      <c r="AI1150" s="21"/>
      <c r="AJ1150" s="31"/>
      <c r="AK1150" s="21"/>
      <c r="AL1150" s="32"/>
      <c r="AM1150" s="33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32"/>
      <c r="CI1150" s="42"/>
      <c r="CJ1150" s="6"/>
      <c r="CK1150" s="43"/>
    </row>
    <row r="1151" s="1" customFormat="1" ht="13.2" spans="1:89">
      <c r="A1151" s="12">
        <v>1146</v>
      </c>
      <c r="B1151" s="13">
        <v>201810</v>
      </c>
      <c r="C1151" s="14">
        <v>46</v>
      </c>
      <c r="D1151" s="15" t="s">
        <v>132</v>
      </c>
      <c r="E1151" s="16"/>
      <c r="F1151" s="16"/>
      <c r="G1151" s="16"/>
      <c r="H1151" s="16"/>
      <c r="I1151" s="16"/>
      <c r="J1151" s="16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31"/>
      <c r="AH1151" s="21"/>
      <c r="AI1151" s="21"/>
      <c r="AJ1151" s="31"/>
      <c r="AK1151" s="21"/>
      <c r="AL1151" s="32"/>
      <c r="AM1151" s="33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32"/>
      <c r="CI1151" s="42"/>
      <c r="CJ1151" s="6"/>
      <c r="CK1151" s="43"/>
    </row>
    <row r="1152" s="1" customFormat="1" ht="13.2" spans="1:89">
      <c r="A1152" s="12">
        <v>1147</v>
      </c>
      <c r="B1152" s="13">
        <v>201810</v>
      </c>
      <c r="C1152" s="14">
        <v>47</v>
      </c>
      <c r="D1152" s="15" t="s">
        <v>133</v>
      </c>
      <c r="E1152" s="16"/>
      <c r="F1152" s="16"/>
      <c r="G1152" s="16"/>
      <c r="H1152" s="16"/>
      <c r="I1152" s="16"/>
      <c r="J1152" s="16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31"/>
      <c r="AH1152" s="21"/>
      <c r="AI1152" s="21"/>
      <c r="AJ1152" s="31"/>
      <c r="AK1152" s="21"/>
      <c r="AL1152" s="32"/>
      <c r="AM1152" s="33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32"/>
      <c r="CI1152" s="42"/>
      <c r="CJ1152" s="6"/>
      <c r="CK1152" s="43"/>
    </row>
    <row r="1153" s="1" customFormat="1" ht="13.2" spans="1:89">
      <c r="A1153" s="12">
        <v>1148</v>
      </c>
      <c r="B1153" s="13">
        <v>201810</v>
      </c>
      <c r="C1153" s="14">
        <v>48</v>
      </c>
      <c r="D1153" s="15" t="s">
        <v>134</v>
      </c>
      <c r="E1153" s="16"/>
      <c r="F1153" s="16"/>
      <c r="G1153" s="16"/>
      <c r="H1153" s="16"/>
      <c r="I1153" s="16"/>
      <c r="J1153" s="16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31"/>
      <c r="AH1153" s="21"/>
      <c r="AI1153" s="21"/>
      <c r="AJ1153" s="31"/>
      <c r="AK1153" s="21"/>
      <c r="AL1153" s="32"/>
      <c r="AM1153" s="33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32"/>
      <c r="CI1153" s="42"/>
      <c r="CJ1153" s="6"/>
      <c r="CK1153" s="43"/>
    </row>
    <row r="1154" s="1" customFormat="1" ht="13.2" spans="1:89">
      <c r="A1154" s="12">
        <v>1149</v>
      </c>
      <c r="B1154" s="13">
        <v>201810</v>
      </c>
      <c r="C1154" s="14">
        <v>49</v>
      </c>
      <c r="D1154" s="15" t="s">
        <v>135</v>
      </c>
      <c r="E1154" s="16"/>
      <c r="F1154" s="16"/>
      <c r="G1154" s="16"/>
      <c r="H1154" s="16"/>
      <c r="I1154" s="16"/>
      <c r="J1154" s="16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31"/>
      <c r="AH1154" s="21"/>
      <c r="AI1154" s="21"/>
      <c r="AJ1154" s="31"/>
      <c r="AK1154" s="21"/>
      <c r="AL1154" s="32"/>
      <c r="AM1154" s="33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32"/>
      <c r="CI1154" s="42"/>
      <c r="CJ1154" s="6"/>
      <c r="CK1154" s="43"/>
    </row>
    <row r="1155" s="1" customFormat="1" ht="13.2" spans="1:89">
      <c r="A1155" s="12">
        <v>1150</v>
      </c>
      <c r="B1155" s="13">
        <v>201810</v>
      </c>
      <c r="C1155" s="14">
        <v>50</v>
      </c>
      <c r="D1155" s="15" t="s">
        <v>136</v>
      </c>
      <c r="E1155" s="16"/>
      <c r="F1155" s="16"/>
      <c r="G1155" s="16"/>
      <c r="H1155" s="16"/>
      <c r="I1155" s="16"/>
      <c r="J1155" s="16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31"/>
      <c r="AH1155" s="21"/>
      <c r="AI1155" s="21"/>
      <c r="AJ1155" s="31"/>
      <c r="AK1155" s="21"/>
      <c r="AL1155" s="32"/>
      <c r="AM1155" s="33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32"/>
      <c r="CI1155" s="42"/>
      <c r="CJ1155" s="6"/>
      <c r="CK1155" s="43"/>
    </row>
    <row r="1156" s="1" customFormat="1" ht="13.2" spans="1:89">
      <c r="A1156" s="12">
        <v>1151</v>
      </c>
      <c r="B1156" s="13">
        <v>201810</v>
      </c>
      <c r="C1156" s="14">
        <v>51</v>
      </c>
      <c r="D1156" s="15" t="s">
        <v>137</v>
      </c>
      <c r="E1156" s="16"/>
      <c r="F1156" s="16"/>
      <c r="G1156" s="16"/>
      <c r="H1156" s="16"/>
      <c r="I1156" s="16"/>
      <c r="J1156" s="16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31"/>
      <c r="AH1156" s="21"/>
      <c r="AI1156" s="21"/>
      <c r="AJ1156" s="31"/>
      <c r="AK1156" s="21"/>
      <c r="AL1156" s="32"/>
      <c r="AM1156" s="33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32"/>
      <c r="CI1156" s="42"/>
      <c r="CJ1156" s="6"/>
      <c r="CK1156" s="43"/>
    </row>
    <row r="1157" s="1" customFormat="1" ht="13.2" spans="1:89">
      <c r="A1157" s="12">
        <v>1152</v>
      </c>
      <c r="B1157" s="13">
        <v>201810</v>
      </c>
      <c r="C1157" s="14">
        <v>52</v>
      </c>
      <c r="D1157" s="15" t="s">
        <v>138</v>
      </c>
      <c r="E1157" s="16"/>
      <c r="F1157" s="16"/>
      <c r="G1157" s="16"/>
      <c r="H1157" s="16"/>
      <c r="I1157" s="16"/>
      <c r="J1157" s="16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31"/>
      <c r="AH1157" s="21"/>
      <c r="AI1157" s="21"/>
      <c r="AJ1157" s="31"/>
      <c r="AK1157" s="21"/>
      <c r="AL1157" s="32"/>
      <c r="AM1157" s="33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32"/>
      <c r="CI1157" s="42"/>
      <c r="CJ1157" s="6"/>
      <c r="CK1157" s="43"/>
    </row>
    <row r="1158" s="1" customFormat="1" ht="13.2" spans="1:89">
      <c r="A1158" s="12">
        <v>1153</v>
      </c>
      <c r="B1158" s="13">
        <v>201810</v>
      </c>
      <c r="C1158" s="14">
        <v>53</v>
      </c>
      <c r="D1158" s="15" t="s">
        <v>139</v>
      </c>
      <c r="E1158" s="16"/>
      <c r="F1158" s="16"/>
      <c r="G1158" s="16"/>
      <c r="H1158" s="16"/>
      <c r="I1158" s="16"/>
      <c r="J1158" s="16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31"/>
      <c r="AH1158" s="21"/>
      <c r="AI1158" s="21"/>
      <c r="AJ1158" s="31"/>
      <c r="AK1158" s="21"/>
      <c r="AL1158" s="32"/>
      <c r="AM1158" s="33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32"/>
      <c r="CI1158" s="42"/>
      <c r="CJ1158" s="6"/>
      <c r="CK1158" s="43"/>
    </row>
    <row r="1159" s="1" customFormat="1" ht="13.2" spans="1:89">
      <c r="A1159" s="12">
        <v>1154</v>
      </c>
      <c r="B1159" s="13">
        <v>201810</v>
      </c>
      <c r="C1159" s="14">
        <v>54</v>
      </c>
      <c r="D1159" s="15" t="s">
        <v>140</v>
      </c>
      <c r="E1159" s="16"/>
      <c r="F1159" s="16"/>
      <c r="G1159" s="16"/>
      <c r="H1159" s="16"/>
      <c r="I1159" s="16"/>
      <c r="J1159" s="16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31"/>
      <c r="AH1159" s="21"/>
      <c r="AI1159" s="21"/>
      <c r="AJ1159" s="31"/>
      <c r="AK1159" s="21"/>
      <c r="AL1159" s="32"/>
      <c r="AM1159" s="33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32"/>
      <c r="CI1159" s="42"/>
      <c r="CJ1159" s="6"/>
      <c r="CK1159" s="43"/>
    </row>
    <row r="1160" s="1" customFormat="1" ht="13.2" spans="1:89">
      <c r="A1160" s="12">
        <v>1155</v>
      </c>
      <c r="B1160" s="13">
        <v>201810</v>
      </c>
      <c r="C1160" s="14">
        <v>55</v>
      </c>
      <c r="D1160" s="15" t="s">
        <v>141</v>
      </c>
      <c r="E1160" s="16"/>
      <c r="F1160" s="16"/>
      <c r="G1160" s="16"/>
      <c r="H1160" s="16"/>
      <c r="I1160" s="16"/>
      <c r="J1160" s="16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31"/>
      <c r="AH1160" s="21"/>
      <c r="AI1160" s="21"/>
      <c r="AJ1160" s="31"/>
      <c r="AK1160" s="21"/>
      <c r="AL1160" s="32"/>
      <c r="AM1160" s="33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32"/>
      <c r="CI1160" s="42"/>
      <c r="CJ1160" s="6"/>
      <c r="CK1160" s="43"/>
    </row>
    <row r="1161" s="1" customFormat="1" ht="13.2" spans="1:89">
      <c r="A1161" s="12">
        <v>1156</v>
      </c>
      <c r="B1161" s="13">
        <v>201810</v>
      </c>
      <c r="C1161" s="14">
        <v>56</v>
      </c>
      <c r="D1161" s="15" t="s">
        <v>142</v>
      </c>
      <c r="E1161" s="16"/>
      <c r="F1161" s="16"/>
      <c r="G1161" s="16"/>
      <c r="H1161" s="16"/>
      <c r="I1161" s="16"/>
      <c r="J1161" s="16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31"/>
      <c r="AH1161" s="21"/>
      <c r="AI1161" s="21"/>
      <c r="AJ1161" s="31"/>
      <c r="AK1161" s="21"/>
      <c r="AL1161" s="32"/>
      <c r="AM1161" s="33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32"/>
      <c r="CI1161" s="42"/>
      <c r="CJ1161" s="6"/>
      <c r="CK1161" s="43"/>
    </row>
    <row r="1162" s="1" customFormat="1" ht="13.2" spans="1:89">
      <c r="A1162" s="12">
        <v>1157</v>
      </c>
      <c r="B1162" s="13">
        <v>201810</v>
      </c>
      <c r="C1162" s="14">
        <v>57</v>
      </c>
      <c r="D1162" s="15" t="s">
        <v>143</v>
      </c>
      <c r="E1162" s="16"/>
      <c r="F1162" s="16"/>
      <c r="G1162" s="16"/>
      <c r="H1162" s="16"/>
      <c r="I1162" s="16"/>
      <c r="J1162" s="16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31"/>
      <c r="AH1162" s="21"/>
      <c r="AI1162" s="21"/>
      <c r="AJ1162" s="31"/>
      <c r="AK1162" s="21"/>
      <c r="AL1162" s="32"/>
      <c r="AM1162" s="33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32"/>
      <c r="CI1162" s="42"/>
      <c r="CJ1162" s="6"/>
      <c r="CK1162" s="43"/>
    </row>
    <row r="1163" s="1" customFormat="1" ht="13.2" spans="1:89">
      <c r="A1163" s="12">
        <v>1158</v>
      </c>
      <c r="B1163" s="13">
        <v>201810</v>
      </c>
      <c r="C1163" s="14">
        <v>58</v>
      </c>
      <c r="D1163" s="15" t="s">
        <v>144</v>
      </c>
      <c r="E1163" s="16"/>
      <c r="F1163" s="16"/>
      <c r="G1163" s="16"/>
      <c r="H1163" s="16"/>
      <c r="I1163" s="16"/>
      <c r="J1163" s="16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31"/>
      <c r="AH1163" s="21"/>
      <c r="AI1163" s="21"/>
      <c r="AJ1163" s="31"/>
      <c r="AK1163" s="21"/>
      <c r="AL1163" s="32"/>
      <c r="AM1163" s="33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32"/>
      <c r="CI1163" s="42"/>
      <c r="CJ1163" s="6"/>
      <c r="CK1163" s="43"/>
    </row>
    <row r="1164" s="1" customFormat="1" ht="13.2" spans="1:89">
      <c r="A1164" s="12">
        <v>1159</v>
      </c>
      <c r="B1164" s="13">
        <v>201810</v>
      </c>
      <c r="C1164" s="14">
        <v>59</v>
      </c>
      <c r="D1164" s="15" t="s">
        <v>145</v>
      </c>
      <c r="E1164" s="16"/>
      <c r="F1164" s="16"/>
      <c r="G1164" s="16"/>
      <c r="H1164" s="16"/>
      <c r="I1164" s="16"/>
      <c r="J1164" s="16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31"/>
      <c r="AH1164" s="21"/>
      <c r="AI1164" s="21"/>
      <c r="AJ1164" s="31"/>
      <c r="AK1164" s="21"/>
      <c r="AL1164" s="32"/>
      <c r="AM1164" s="33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32"/>
      <c r="CI1164" s="42"/>
      <c r="CJ1164" s="6"/>
      <c r="CK1164" s="43"/>
    </row>
    <row r="1165" s="1" customFormat="1" ht="13.2" spans="1:89">
      <c r="A1165" s="12">
        <v>1160</v>
      </c>
      <c r="B1165" s="13">
        <v>201810</v>
      </c>
      <c r="C1165" s="14">
        <v>60</v>
      </c>
      <c r="D1165" s="15" t="s">
        <v>146</v>
      </c>
      <c r="E1165" s="16"/>
      <c r="F1165" s="16"/>
      <c r="G1165" s="16"/>
      <c r="H1165" s="16"/>
      <c r="I1165" s="16"/>
      <c r="J1165" s="16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31"/>
      <c r="AH1165" s="21"/>
      <c r="AI1165" s="21"/>
      <c r="AJ1165" s="31"/>
      <c r="AK1165" s="21"/>
      <c r="AL1165" s="32"/>
      <c r="AM1165" s="33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32"/>
      <c r="CI1165" s="42"/>
      <c r="CJ1165" s="6"/>
      <c r="CK1165" s="43"/>
    </row>
    <row r="1166" s="1" customFormat="1" ht="13.2" spans="1:89">
      <c r="A1166" s="12">
        <v>1161</v>
      </c>
      <c r="B1166" s="13">
        <v>201810</v>
      </c>
      <c r="C1166" s="14">
        <v>61</v>
      </c>
      <c r="D1166" s="15" t="s">
        <v>147</v>
      </c>
      <c r="E1166" s="16"/>
      <c r="F1166" s="16"/>
      <c r="G1166" s="16"/>
      <c r="H1166" s="16"/>
      <c r="I1166" s="16"/>
      <c r="J1166" s="16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31"/>
      <c r="AH1166" s="21"/>
      <c r="AI1166" s="21"/>
      <c r="AJ1166" s="31"/>
      <c r="AK1166" s="21"/>
      <c r="AL1166" s="32"/>
      <c r="AM1166" s="33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32"/>
      <c r="CI1166" s="42"/>
      <c r="CJ1166" s="6"/>
      <c r="CK1166" s="43"/>
    </row>
    <row r="1167" s="1" customFormat="1" ht="13.2" spans="1:89">
      <c r="A1167" s="12">
        <v>1162</v>
      </c>
      <c r="B1167" s="13">
        <v>201810</v>
      </c>
      <c r="C1167" s="14">
        <v>62</v>
      </c>
      <c r="D1167" s="15" t="s">
        <v>148</v>
      </c>
      <c r="E1167" s="16"/>
      <c r="F1167" s="16"/>
      <c r="G1167" s="16"/>
      <c r="H1167" s="16"/>
      <c r="I1167" s="16"/>
      <c r="J1167" s="16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31"/>
      <c r="AH1167" s="21"/>
      <c r="AI1167" s="21"/>
      <c r="AJ1167" s="31"/>
      <c r="AK1167" s="21"/>
      <c r="AL1167" s="32"/>
      <c r="AM1167" s="33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32"/>
      <c r="CI1167" s="42"/>
      <c r="CJ1167" s="6"/>
      <c r="CK1167" s="43"/>
    </row>
    <row r="1168" s="1" customFormat="1" ht="13.2" spans="1:89">
      <c r="A1168" s="12">
        <v>1163</v>
      </c>
      <c r="B1168" s="13">
        <v>201810</v>
      </c>
      <c r="C1168" s="14">
        <v>63</v>
      </c>
      <c r="D1168" s="15" t="s">
        <v>149</v>
      </c>
      <c r="E1168" s="16"/>
      <c r="F1168" s="16"/>
      <c r="G1168" s="16"/>
      <c r="H1168" s="16"/>
      <c r="I1168" s="16"/>
      <c r="J1168" s="16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31"/>
      <c r="AH1168" s="21"/>
      <c r="AI1168" s="21"/>
      <c r="AJ1168" s="31"/>
      <c r="AK1168" s="21"/>
      <c r="AL1168" s="32"/>
      <c r="AM1168" s="33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32"/>
      <c r="CI1168" s="42"/>
      <c r="CJ1168" s="6"/>
      <c r="CK1168" s="43"/>
    </row>
    <row r="1169" s="1" customFormat="1" ht="13.2" spans="1:89">
      <c r="A1169" s="12">
        <v>1164</v>
      </c>
      <c r="B1169" s="13">
        <v>201810</v>
      </c>
      <c r="C1169" s="14">
        <v>64</v>
      </c>
      <c r="D1169" s="15" t="s">
        <v>150</v>
      </c>
      <c r="E1169" s="16"/>
      <c r="F1169" s="16"/>
      <c r="G1169" s="16"/>
      <c r="H1169" s="16"/>
      <c r="I1169" s="16"/>
      <c r="J1169" s="16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31"/>
      <c r="AH1169" s="21"/>
      <c r="AI1169" s="21"/>
      <c r="AJ1169" s="31"/>
      <c r="AK1169" s="21"/>
      <c r="AL1169" s="32"/>
      <c r="AM1169" s="33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32"/>
      <c r="CI1169" s="42"/>
      <c r="CJ1169" s="6"/>
      <c r="CK1169" s="43"/>
    </row>
    <row r="1170" s="1" customFormat="1" ht="13.2" spans="1:89">
      <c r="A1170" s="12">
        <v>1165</v>
      </c>
      <c r="B1170" s="13">
        <v>201810</v>
      </c>
      <c r="C1170" s="14">
        <v>65</v>
      </c>
      <c r="D1170" s="15" t="s">
        <v>151</v>
      </c>
      <c r="E1170" s="16"/>
      <c r="F1170" s="16"/>
      <c r="G1170" s="16"/>
      <c r="H1170" s="16"/>
      <c r="I1170" s="16"/>
      <c r="J1170" s="16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31"/>
      <c r="AH1170" s="21"/>
      <c r="AI1170" s="21"/>
      <c r="AJ1170" s="31"/>
      <c r="AK1170" s="21"/>
      <c r="AL1170" s="32"/>
      <c r="AM1170" s="33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32"/>
      <c r="CI1170" s="42"/>
      <c r="CJ1170" s="6"/>
      <c r="CK1170" s="43"/>
    </row>
    <row r="1171" s="1" customFormat="1" ht="13.2" spans="1:89">
      <c r="A1171" s="12">
        <v>1166</v>
      </c>
      <c r="B1171" s="13">
        <v>201810</v>
      </c>
      <c r="C1171" s="14">
        <v>66</v>
      </c>
      <c r="D1171" s="15" t="s">
        <v>152</v>
      </c>
      <c r="E1171" s="16"/>
      <c r="F1171" s="16"/>
      <c r="G1171" s="16"/>
      <c r="H1171" s="16"/>
      <c r="I1171" s="16"/>
      <c r="J1171" s="16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31"/>
      <c r="AH1171" s="21"/>
      <c r="AI1171" s="21"/>
      <c r="AJ1171" s="31"/>
      <c r="AK1171" s="21"/>
      <c r="AL1171" s="32"/>
      <c r="AM1171" s="33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32"/>
      <c r="CI1171" s="42"/>
      <c r="CJ1171" s="6"/>
      <c r="CK1171" s="43"/>
    </row>
    <row r="1172" s="1" customFormat="1" ht="13.2" spans="1:89">
      <c r="A1172" s="12">
        <v>1167</v>
      </c>
      <c r="B1172" s="13">
        <v>201810</v>
      </c>
      <c r="C1172" s="14">
        <v>67</v>
      </c>
      <c r="D1172" s="15" t="s">
        <v>153</v>
      </c>
      <c r="E1172" s="16"/>
      <c r="F1172" s="16"/>
      <c r="G1172" s="16"/>
      <c r="H1172" s="16"/>
      <c r="I1172" s="16"/>
      <c r="J1172" s="16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31"/>
      <c r="AH1172" s="21"/>
      <c r="AI1172" s="21"/>
      <c r="AJ1172" s="31"/>
      <c r="AK1172" s="21"/>
      <c r="AL1172" s="32"/>
      <c r="AM1172" s="33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32"/>
      <c r="CI1172" s="42"/>
      <c r="CJ1172" s="6"/>
      <c r="CK1172" s="43"/>
    </row>
    <row r="1173" s="1" customFormat="1" ht="13.2" spans="1:89">
      <c r="A1173" s="12">
        <v>1168</v>
      </c>
      <c r="B1173" s="13">
        <v>201810</v>
      </c>
      <c r="C1173" s="14">
        <v>68</v>
      </c>
      <c r="D1173" s="15" t="s">
        <v>154</v>
      </c>
      <c r="E1173" s="16"/>
      <c r="F1173" s="16"/>
      <c r="G1173" s="16"/>
      <c r="H1173" s="16"/>
      <c r="I1173" s="16"/>
      <c r="J1173" s="16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31"/>
      <c r="AH1173" s="21"/>
      <c r="AI1173" s="21"/>
      <c r="AJ1173" s="31"/>
      <c r="AK1173" s="21"/>
      <c r="AL1173" s="32"/>
      <c r="AM1173" s="33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32"/>
      <c r="CI1173" s="42"/>
      <c r="CJ1173" s="6"/>
      <c r="CK1173" s="43"/>
    </row>
    <row r="1174" s="1" customFormat="1" ht="13.2" spans="1:89">
      <c r="A1174" s="12">
        <v>1169</v>
      </c>
      <c r="B1174" s="13">
        <v>201810</v>
      </c>
      <c r="C1174" s="14">
        <v>69</v>
      </c>
      <c r="D1174" s="15" t="s">
        <v>155</v>
      </c>
      <c r="E1174" s="16"/>
      <c r="F1174" s="16"/>
      <c r="G1174" s="16"/>
      <c r="H1174" s="16"/>
      <c r="I1174" s="16"/>
      <c r="J1174" s="16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31"/>
      <c r="AH1174" s="21"/>
      <c r="AI1174" s="21"/>
      <c r="AJ1174" s="31"/>
      <c r="AK1174" s="21"/>
      <c r="AL1174" s="32"/>
      <c r="AM1174" s="33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32"/>
      <c r="CI1174" s="42"/>
      <c r="CJ1174" s="6"/>
      <c r="CK1174" s="43"/>
    </row>
    <row r="1175" s="1" customFormat="1" ht="13.2" spans="1:89">
      <c r="A1175" s="12">
        <v>1170</v>
      </c>
      <c r="B1175" s="13">
        <v>201810</v>
      </c>
      <c r="C1175" s="14">
        <v>70</v>
      </c>
      <c r="D1175" s="15" t="s">
        <v>156</v>
      </c>
      <c r="E1175" s="16"/>
      <c r="F1175" s="16"/>
      <c r="G1175" s="16"/>
      <c r="H1175" s="16"/>
      <c r="I1175" s="16"/>
      <c r="J1175" s="16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31"/>
      <c r="AH1175" s="21"/>
      <c r="AI1175" s="21"/>
      <c r="AJ1175" s="31"/>
      <c r="AK1175" s="21"/>
      <c r="AL1175" s="32"/>
      <c r="AM1175" s="33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32"/>
      <c r="CI1175" s="42"/>
      <c r="CJ1175" s="6"/>
      <c r="CK1175" s="43"/>
    </row>
    <row r="1176" s="1" customFormat="1" ht="13.2" spans="1:89">
      <c r="A1176" s="12">
        <v>1171</v>
      </c>
      <c r="B1176" s="13">
        <v>201810</v>
      </c>
      <c r="C1176" s="14">
        <v>71</v>
      </c>
      <c r="D1176" s="15" t="s">
        <v>157</v>
      </c>
      <c r="E1176" s="16"/>
      <c r="F1176" s="16"/>
      <c r="G1176" s="16"/>
      <c r="H1176" s="16"/>
      <c r="I1176" s="16"/>
      <c r="J1176" s="16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31"/>
      <c r="AH1176" s="21"/>
      <c r="AI1176" s="21"/>
      <c r="AJ1176" s="31"/>
      <c r="AK1176" s="21"/>
      <c r="AL1176" s="32"/>
      <c r="AM1176" s="33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32"/>
      <c r="CI1176" s="42"/>
      <c r="CJ1176" s="6"/>
      <c r="CK1176" s="43"/>
    </row>
    <row r="1177" s="1" customFormat="1" ht="13.2" spans="1:89">
      <c r="A1177" s="12">
        <v>1172</v>
      </c>
      <c r="B1177" s="13">
        <v>201810</v>
      </c>
      <c r="C1177" s="14">
        <v>72</v>
      </c>
      <c r="D1177" s="15" t="s">
        <v>158</v>
      </c>
      <c r="E1177" s="16"/>
      <c r="F1177" s="16"/>
      <c r="G1177" s="16"/>
      <c r="H1177" s="16"/>
      <c r="I1177" s="16"/>
      <c r="J1177" s="16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31"/>
      <c r="AH1177" s="21"/>
      <c r="AI1177" s="21"/>
      <c r="AJ1177" s="31"/>
      <c r="AK1177" s="21"/>
      <c r="AL1177" s="32"/>
      <c r="AM1177" s="33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32"/>
      <c r="CI1177" s="42"/>
      <c r="CJ1177" s="6"/>
      <c r="CK1177" s="43"/>
    </row>
    <row r="1178" s="1" customFormat="1" ht="13.2" spans="1:89">
      <c r="A1178" s="12">
        <v>1173</v>
      </c>
      <c r="B1178" s="13">
        <v>201810</v>
      </c>
      <c r="C1178" s="14">
        <v>73</v>
      </c>
      <c r="D1178" s="15" t="s">
        <v>159</v>
      </c>
      <c r="E1178" s="16"/>
      <c r="F1178" s="16"/>
      <c r="G1178" s="16"/>
      <c r="H1178" s="16"/>
      <c r="I1178" s="16"/>
      <c r="J1178" s="16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31"/>
      <c r="AH1178" s="21"/>
      <c r="AI1178" s="21"/>
      <c r="AJ1178" s="31"/>
      <c r="AK1178" s="21"/>
      <c r="AL1178" s="32"/>
      <c r="AM1178" s="33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32"/>
      <c r="CI1178" s="42"/>
      <c r="CJ1178" s="6"/>
      <c r="CK1178" s="43"/>
    </row>
    <row r="1179" s="1" customFormat="1" ht="13.2" spans="1:89">
      <c r="A1179" s="12">
        <v>1174</v>
      </c>
      <c r="B1179" s="13">
        <v>201810</v>
      </c>
      <c r="C1179" s="14">
        <v>74</v>
      </c>
      <c r="D1179" s="15" t="s">
        <v>160</v>
      </c>
      <c r="E1179" s="16"/>
      <c r="F1179" s="16"/>
      <c r="G1179" s="16"/>
      <c r="H1179" s="16"/>
      <c r="I1179" s="16"/>
      <c r="J1179" s="16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31"/>
      <c r="AH1179" s="21"/>
      <c r="AI1179" s="21"/>
      <c r="AJ1179" s="31"/>
      <c r="AK1179" s="21"/>
      <c r="AL1179" s="32"/>
      <c r="AM1179" s="33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32"/>
      <c r="CI1179" s="42"/>
      <c r="CJ1179" s="6"/>
      <c r="CK1179" s="43"/>
    </row>
    <row r="1180" s="1" customFormat="1" ht="13.2" spans="1:89">
      <c r="A1180" s="12">
        <v>1175</v>
      </c>
      <c r="B1180" s="13">
        <v>201810</v>
      </c>
      <c r="C1180" s="14">
        <v>75</v>
      </c>
      <c r="D1180" s="15" t="s">
        <v>161</v>
      </c>
      <c r="E1180" s="16"/>
      <c r="F1180" s="16"/>
      <c r="G1180" s="16"/>
      <c r="H1180" s="16"/>
      <c r="I1180" s="16"/>
      <c r="J1180" s="16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31"/>
      <c r="AH1180" s="21"/>
      <c r="AI1180" s="21"/>
      <c r="AJ1180" s="31"/>
      <c r="AK1180" s="21"/>
      <c r="AL1180" s="32"/>
      <c r="AM1180" s="33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32"/>
      <c r="CI1180" s="42"/>
      <c r="CJ1180" s="6"/>
      <c r="CK1180" s="43"/>
    </row>
    <row r="1181" s="1" customFormat="1" ht="13.2" spans="1:89">
      <c r="A1181" s="12">
        <v>1176</v>
      </c>
      <c r="B1181" s="13">
        <v>201810</v>
      </c>
      <c r="C1181" s="14">
        <v>76</v>
      </c>
      <c r="D1181" s="15" t="s">
        <v>162</v>
      </c>
      <c r="E1181" s="16"/>
      <c r="F1181" s="16"/>
      <c r="G1181" s="16"/>
      <c r="H1181" s="16"/>
      <c r="I1181" s="16"/>
      <c r="J1181" s="16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31"/>
      <c r="AH1181" s="21"/>
      <c r="AI1181" s="21"/>
      <c r="AJ1181" s="31"/>
      <c r="AK1181" s="21"/>
      <c r="AL1181" s="32"/>
      <c r="AM1181" s="33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32"/>
      <c r="CI1181" s="42"/>
      <c r="CJ1181" s="6"/>
      <c r="CK1181" s="43"/>
    </row>
    <row r="1182" s="1" customFormat="1" ht="13.2" spans="1:89">
      <c r="A1182" s="12">
        <v>1177</v>
      </c>
      <c r="B1182" s="13">
        <v>201810</v>
      </c>
      <c r="C1182" s="14">
        <v>77</v>
      </c>
      <c r="D1182" s="15" t="s">
        <v>163</v>
      </c>
      <c r="E1182" s="16"/>
      <c r="F1182" s="16"/>
      <c r="G1182" s="16"/>
      <c r="H1182" s="16"/>
      <c r="I1182" s="16"/>
      <c r="J1182" s="16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31"/>
      <c r="AH1182" s="21"/>
      <c r="AI1182" s="21"/>
      <c r="AJ1182" s="31"/>
      <c r="AK1182" s="21"/>
      <c r="AL1182" s="32"/>
      <c r="AM1182" s="33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32"/>
      <c r="CI1182" s="42"/>
      <c r="CJ1182" s="6"/>
      <c r="CK1182" s="43"/>
    </row>
    <row r="1183" s="1" customFormat="1" ht="13.2" spans="1:89">
      <c r="A1183" s="12">
        <v>1178</v>
      </c>
      <c r="B1183" s="13">
        <v>201810</v>
      </c>
      <c r="C1183" s="14">
        <v>78</v>
      </c>
      <c r="D1183" s="15" t="s">
        <v>164</v>
      </c>
      <c r="E1183" s="16"/>
      <c r="F1183" s="16"/>
      <c r="G1183" s="16"/>
      <c r="H1183" s="16"/>
      <c r="I1183" s="16"/>
      <c r="J1183" s="16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31"/>
      <c r="AH1183" s="21"/>
      <c r="AI1183" s="21"/>
      <c r="AJ1183" s="31"/>
      <c r="AK1183" s="21"/>
      <c r="AL1183" s="32"/>
      <c r="AM1183" s="33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32"/>
      <c r="CI1183" s="42"/>
      <c r="CJ1183" s="6"/>
      <c r="CK1183" s="43"/>
    </row>
    <row r="1184" s="1" customFormat="1" ht="13.2" spans="1:89">
      <c r="A1184" s="12">
        <v>1179</v>
      </c>
      <c r="B1184" s="13">
        <v>201810</v>
      </c>
      <c r="C1184" s="14">
        <v>79</v>
      </c>
      <c r="D1184" s="15" t="s">
        <v>165</v>
      </c>
      <c r="E1184" s="16"/>
      <c r="F1184" s="16"/>
      <c r="G1184" s="16"/>
      <c r="H1184" s="16"/>
      <c r="I1184" s="16"/>
      <c r="J1184" s="16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31"/>
      <c r="AH1184" s="21"/>
      <c r="AI1184" s="21"/>
      <c r="AJ1184" s="31"/>
      <c r="AK1184" s="21"/>
      <c r="AL1184" s="32"/>
      <c r="AM1184" s="33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32"/>
      <c r="CI1184" s="42"/>
      <c r="CJ1184" s="6"/>
      <c r="CK1184" s="43"/>
    </row>
    <row r="1185" s="1" customFormat="1" ht="13.2" spans="1:89">
      <c r="A1185" s="12">
        <v>1180</v>
      </c>
      <c r="B1185" s="13">
        <v>201810</v>
      </c>
      <c r="C1185" s="14">
        <v>80</v>
      </c>
      <c r="D1185" s="15" t="s">
        <v>166</v>
      </c>
      <c r="E1185" s="16"/>
      <c r="F1185" s="16"/>
      <c r="G1185" s="16"/>
      <c r="H1185" s="16"/>
      <c r="I1185" s="16"/>
      <c r="J1185" s="16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31"/>
      <c r="AH1185" s="21"/>
      <c r="AI1185" s="21"/>
      <c r="AJ1185" s="31"/>
      <c r="AK1185" s="21"/>
      <c r="AL1185" s="32"/>
      <c r="AM1185" s="33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32"/>
      <c r="CI1185" s="42"/>
      <c r="CJ1185" s="6"/>
      <c r="CK1185" s="43"/>
    </row>
    <row r="1186" s="1" customFormat="1" ht="13.2" spans="1:89">
      <c r="A1186" s="12">
        <v>1181</v>
      </c>
      <c r="B1186" s="13">
        <v>201810</v>
      </c>
      <c r="C1186" s="14">
        <v>81</v>
      </c>
      <c r="D1186" s="15" t="s">
        <v>167</v>
      </c>
      <c r="E1186" s="16"/>
      <c r="F1186" s="16"/>
      <c r="G1186" s="16"/>
      <c r="H1186" s="16"/>
      <c r="I1186" s="16"/>
      <c r="J1186" s="16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31"/>
      <c r="AH1186" s="21"/>
      <c r="AI1186" s="21"/>
      <c r="AJ1186" s="31"/>
      <c r="AK1186" s="21"/>
      <c r="AL1186" s="32"/>
      <c r="AM1186" s="33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32"/>
      <c r="CI1186" s="42"/>
      <c r="CJ1186" s="6"/>
      <c r="CK1186" s="43"/>
    </row>
    <row r="1187" s="1" customFormat="1" ht="13.2" spans="1:89">
      <c r="A1187" s="12">
        <v>1182</v>
      </c>
      <c r="B1187" s="13">
        <v>201810</v>
      </c>
      <c r="C1187" s="14">
        <v>82</v>
      </c>
      <c r="D1187" s="15" t="s">
        <v>168</v>
      </c>
      <c r="E1187" s="16"/>
      <c r="F1187" s="16"/>
      <c r="G1187" s="16"/>
      <c r="H1187" s="16"/>
      <c r="I1187" s="16"/>
      <c r="J1187" s="16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31"/>
      <c r="AH1187" s="21"/>
      <c r="AI1187" s="21"/>
      <c r="AJ1187" s="31"/>
      <c r="AK1187" s="21"/>
      <c r="AL1187" s="32"/>
      <c r="AM1187" s="33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32"/>
      <c r="CI1187" s="42"/>
      <c r="CJ1187" s="6"/>
      <c r="CK1187" s="43"/>
    </row>
    <row r="1188" s="1" customFormat="1" ht="13.2" spans="1:89">
      <c r="A1188" s="12">
        <v>1183</v>
      </c>
      <c r="B1188" s="13">
        <v>201810</v>
      </c>
      <c r="C1188" s="14">
        <v>83</v>
      </c>
      <c r="D1188" s="15" t="s">
        <v>169</v>
      </c>
      <c r="E1188" s="16"/>
      <c r="F1188" s="16"/>
      <c r="G1188" s="16"/>
      <c r="H1188" s="16"/>
      <c r="I1188" s="16"/>
      <c r="J1188" s="16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31"/>
      <c r="AH1188" s="21"/>
      <c r="AI1188" s="21"/>
      <c r="AJ1188" s="31"/>
      <c r="AK1188" s="21"/>
      <c r="AL1188" s="32"/>
      <c r="AM1188" s="33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32"/>
      <c r="CI1188" s="42"/>
      <c r="CJ1188" s="6"/>
      <c r="CK1188" s="43"/>
    </row>
    <row r="1189" s="1" customFormat="1" ht="13.2" spans="1:89">
      <c r="A1189" s="12">
        <v>1184</v>
      </c>
      <c r="B1189" s="13">
        <v>201810</v>
      </c>
      <c r="C1189" s="14">
        <v>84</v>
      </c>
      <c r="D1189" s="15" t="s">
        <v>170</v>
      </c>
      <c r="E1189" s="16"/>
      <c r="F1189" s="16"/>
      <c r="G1189" s="16"/>
      <c r="H1189" s="16"/>
      <c r="I1189" s="16"/>
      <c r="J1189" s="16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31"/>
      <c r="AH1189" s="21"/>
      <c r="AI1189" s="21"/>
      <c r="AJ1189" s="31"/>
      <c r="AK1189" s="21"/>
      <c r="AL1189" s="32"/>
      <c r="AM1189" s="33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32"/>
      <c r="CI1189" s="42"/>
      <c r="CJ1189" s="6"/>
      <c r="CK1189" s="43"/>
    </row>
    <row r="1190" s="1" customFormat="1" ht="13.2" spans="1:89">
      <c r="A1190" s="12">
        <v>1185</v>
      </c>
      <c r="B1190" s="13">
        <v>201810</v>
      </c>
      <c r="C1190" s="14">
        <v>85</v>
      </c>
      <c r="D1190" s="15" t="s">
        <v>171</v>
      </c>
      <c r="E1190" s="16"/>
      <c r="F1190" s="16"/>
      <c r="G1190" s="16"/>
      <c r="H1190" s="16"/>
      <c r="I1190" s="16"/>
      <c r="J1190" s="16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31"/>
      <c r="AH1190" s="21"/>
      <c r="AI1190" s="21"/>
      <c r="AJ1190" s="31"/>
      <c r="AK1190" s="21"/>
      <c r="AL1190" s="32"/>
      <c r="AM1190" s="33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32"/>
      <c r="CI1190" s="42"/>
      <c r="CJ1190" s="6"/>
      <c r="CK1190" s="43"/>
    </row>
    <row r="1191" s="1" customFormat="1" ht="13.2" spans="1:89">
      <c r="A1191" s="12">
        <v>1186</v>
      </c>
      <c r="B1191" s="13">
        <v>201810</v>
      </c>
      <c r="C1191" s="14">
        <v>86</v>
      </c>
      <c r="D1191" s="15" t="s">
        <v>172</v>
      </c>
      <c r="E1191" s="16"/>
      <c r="F1191" s="16"/>
      <c r="G1191" s="16"/>
      <c r="H1191" s="16"/>
      <c r="I1191" s="16"/>
      <c r="J1191" s="16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31"/>
      <c r="AH1191" s="21"/>
      <c r="AI1191" s="21"/>
      <c r="AJ1191" s="31"/>
      <c r="AK1191" s="21"/>
      <c r="AL1191" s="32"/>
      <c r="AM1191" s="33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32"/>
      <c r="CI1191" s="42"/>
      <c r="CJ1191" s="6"/>
      <c r="CK1191" s="43"/>
    </row>
    <row r="1192" s="1" customFormat="1" ht="13.2" spans="1:89">
      <c r="A1192" s="12">
        <v>1187</v>
      </c>
      <c r="B1192" s="13">
        <v>201810</v>
      </c>
      <c r="C1192" s="14">
        <v>87</v>
      </c>
      <c r="D1192" s="15" t="s">
        <v>173</v>
      </c>
      <c r="E1192" s="16"/>
      <c r="F1192" s="16"/>
      <c r="G1192" s="16"/>
      <c r="H1192" s="16"/>
      <c r="I1192" s="16"/>
      <c r="J1192" s="16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31"/>
      <c r="AH1192" s="21"/>
      <c r="AI1192" s="21"/>
      <c r="AJ1192" s="31"/>
      <c r="AK1192" s="21"/>
      <c r="AL1192" s="32"/>
      <c r="AM1192" s="33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32"/>
      <c r="CI1192" s="42"/>
      <c r="CJ1192" s="6"/>
      <c r="CK1192" s="43"/>
    </row>
    <row r="1193" s="1" customFormat="1" ht="13.2" spans="1:89">
      <c r="A1193" s="12">
        <v>1188</v>
      </c>
      <c r="B1193" s="13">
        <v>201810</v>
      </c>
      <c r="C1193" s="14">
        <v>88</v>
      </c>
      <c r="D1193" s="15" t="s">
        <v>174</v>
      </c>
      <c r="E1193" s="16"/>
      <c r="F1193" s="16"/>
      <c r="G1193" s="16"/>
      <c r="H1193" s="16"/>
      <c r="I1193" s="16"/>
      <c r="J1193" s="16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31"/>
      <c r="AH1193" s="21"/>
      <c r="AI1193" s="21"/>
      <c r="AJ1193" s="31"/>
      <c r="AK1193" s="21"/>
      <c r="AL1193" s="32"/>
      <c r="AM1193" s="33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32"/>
      <c r="CI1193" s="42"/>
      <c r="CJ1193" s="6"/>
      <c r="CK1193" s="43"/>
    </row>
    <row r="1194" s="1" customFormat="1" ht="13.2" spans="1:89">
      <c r="A1194" s="12">
        <v>1189</v>
      </c>
      <c r="B1194" s="13">
        <v>201810</v>
      </c>
      <c r="C1194" s="14">
        <v>89</v>
      </c>
      <c r="D1194" s="15" t="s">
        <v>175</v>
      </c>
      <c r="E1194" s="16"/>
      <c r="F1194" s="16"/>
      <c r="G1194" s="16"/>
      <c r="H1194" s="16"/>
      <c r="I1194" s="16"/>
      <c r="J1194" s="16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31"/>
      <c r="AH1194" s="21"/>
      <c r="AI1194" s="21"/>
      <c r="AJ1194" s="31"/>
      <c r="AK1194" s="21"/>
      <c r="AL1194" s="32"/>
      <c r="AM1194" s="33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32"/>
      <c r="CI1194" s="42"/>
      <c r="CJ1194" s="6"/>
      <c r="CK1194" s="43"/>
    </row>
    <row r="1195" s="1" customFormat="1" ht="13.2" spans="1:89">
      <c r="A1195" s="12">
        <v>1190</v>
      </c>
      <c r="B1195" s="13">
        <v>201810</v>
      </c>
      <c r="C1195" s="14">
        <v>90</v>
      </c>
      <c r="D1195" s="15" t="s">
        <v>176</v>
      </c>
      <c r="E1195" s="16"/>
      <c r="F1195" s="16"/>
      <c r="G1195" s="16"/>
      <c r="H1195" s="16"/>
      <c r="I1195" s="16"/>
      <c r="J1195" s="16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31"/>
      <c r="AH1195" s="21"/>
      <c r="AI1195" s="21"/>
      <c r="AJ1195" s="31"/>
      <c r="AK1195" s="21"/>
      <c r="AL1195" s="32"/>
      <c r="AM1195" s="33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32"/>
      <c r="CI1195" s="42"/>
      <c r="CJ1195" s="6"/>
      <c r="CK1195" s="43"/>
    </row>
    <row r="1196" s="1" customFormat="1" ht="13.2" spans="1:89">
      <c r="A1196" s="12">
        <v>1191</v>
      </c>
      <c r="B1196" s="13">
        <v>201810</v>
      </c>
      <c r="C1196" s="14">
        <v>91</v>
      </c>
      <c r="D1196" s="15" t="s">
        <v>177</v>
      </c>
      <c r="E1196" s="16"/>
      <c r="F1196" s="16"/>
      <c r="G1196" s="16"/>
      <c r="H1196" s="16"/>
      <c r="I1196" s="16"/>
      <c r="J1196" s="16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31"/>
      <c r="AH1196" s="21"/>
      <c r="AI1196" s="21"/>
      <c r="AJ1196" s="31"/>
      <c r="AK1196" s="21"/>
      <c r="AL1196" s="32"/>
      <c r="AM1196" s="33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32"/>
      <c r="CI1196" s="42"/>
      <c r="CJ1196" s="6"/>
      <c r="CK1196" s="43"/>
    </row>
    <row r="1197" s="1" customFormat="1" ht="13.2" spans="1:89">
      <c r="A1197" s="12">
        <v>1192</v>
      </c>
      <c r="B1197" s="13">
        <v>201810</v>
      </c>
      <c r="C1197" s="14">
        <v>92</v>
      </c>
      <c r="D1197" s="15" t="s">
        <v>178</v>
      </c>
      <c r="E1197" s="16"/>
      <c r="F1197" s="16"/>
      <c r="G1197" s="16"/>
      <c r="H1197" s="16"/>
      <c r="I1197" s="16"/>
      <c r="J1197" s="16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31"/>
      <c r="AH1197" s="21"/>
      <c r="AI1197" s="21"/>
      <c r="AJ1197" s="31"/>
      <c r="AK1197" s="21"/>
      <c r="AL1197" s="32"/>
      <c r="AM1197" s="33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32"/>
      <c r="CI1197" s="42"/>
      <c r="CJ1197" s="6"/>
      <c r="CK1197" s="43"/>
    </row>
    <row r="1198" s="1" customFormat="1" ht="13.2" spans="1:89">
      <c r="A1198" s="12">
        <v>1193</v>
      </c>
      <c r="B1198" s="13">
        <v>201810</v>
      </c>
      <c r="C1198" s="14">
        <v>93</v>
      </c>
      <c r="D1198" s="15" t="s">
        <v>179</v>
      </c>
      <c r="E1198" s="16"/>
      <c r="F1198" s="16"/>
      <c r="G1198" s="16"/>
      <c r="H1198" s="16"/>
      <c r="I1198" s="16"/>
      <c r="J1198" s="16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31"/>
      <c r="AH1198" s="21"/>
      <c r="AI1198" s="21"/>
      <c r="AJ1198" s="31"/>
      <c r="AK1198" s="21"/>
      <c r="AL1198" s="32"/>
      <c r="AM1198" s="33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32"/>
      <c r="CI1198" s="42"/>
      <c r="CJ1198" s="6"/>
      <c r="CK1198" s="43"/>
    </row>
    <row r="1199" s="1" customFormat="1" ht="13.2" spans="1:89">
      <c r="A1199" s="12">
        <v>1194</v>
      </c>
      <c r="B1199" s="13">
        <v>201810</v>
      </c>
      <c r="C1199" s="14">
        <v>94</v>
      </c>
      <c r="D1199" s="15" t="s">
        <v>180</v>
      </c>
      <c r="E1199" s="16"/>
      <c r="F1199" s="16"/>
      <c r="G1199" s="16"/>
      <c r="H1199" s="16"/>
      <c r="I1199" s="16"/>
      <c r="J1199" s="16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31"/>
      <c r="AH1199" s="21"/>
      <c r="AI1199" s="21"/>
      <c r="AJ1199" s="31"/>
      <c r="AK1199" s="21"/>
      <c r="AL1199" s="32"/>
      <c r="AM1199" s="33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32"/>
      <c r="CI1199" s="42"/>
      <c r="CJ1199" s="6"/>
      <c r="CK1199" s="43"/>
    </row>
    <row r="1200" s="1" customFormat="1" ht="13.2" spans="1:89">
      <c r="A1200" s="12">
        <v>1195</v>
      </c>
      <c r="B1200" s="13">
        <v>201810</v>
      </c>
      <c r="C1200" s="14">
        <v>95</v>
      </c>
      <c r="D1200" s="15" t="s">
        <v>181</v>
      </c>
      <c r="E1200" s="16"/>
      <c r="F1200" s="16"/>
      <c r="G1200" s="16"/>
      <c r="H1200" s="16"/>
      <c r="I1200" s="16"/>
      <c r="J1200" s="16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31"/>
      <c r="AH1200" s="21"/>
      <c r="AI1200" s="21"/>
      <c r="AJ1200" s="31"/>
      <c r="AK1200" s="21"/>
      <c r="AL1200" s="32"/>
      <c r="AM1200" s="33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32"/>
      <c r="CI1200" s="42"/>
      <c r="CJ1200" s="6"/>
      <c r="CK1200" s="43"/>
    </row>
    <row r="1201" s="1" customFormat="1" ht="13.2" spans="1:89">
      <c r="A1201" s="12">
        <v>1196</v>
      </c>
      <c r="B1201" s="13">
        <v>201810</v>
      </c>
      <c r="C1201" s="14">
        <v>96</v>
      </c>
      <c r="D1201" s="15" t="s">
        <v>182</v>
      </c>
      <c r="E1201" s="16"/>
      <c r="F1201" s="16"/>
      <c r="G1201" s="16"/>
      <c r="H1201" s="16"/>
      <c r="I1201" s="16"/>
      <c r="J1201" s="16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31"/>
      <c r="AH1201" s="21"/>
      <c r="AI1201" s="21"/>
      <c r="AJ1201" s="31"/>
      <c r="AK1201" s="21"/>
      <c r="AL1201" s="32"/>
      <c r="AM1201" s="33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32"/>
      <c r="CI1201" s="42"/>
      <c r="CJ1201" s="6"/>
      <c r="CK1201" s="43"/>
    </row>
    <row r="1202" s="1" customFormat="1" ht="13.2" spans="1:89">
      <c r="A1202" s="12">
        <v>1197</v>
      </c>
      <c r="B1202" s="13">
        <v>201810</v>
      </c>
      <c r="C1202" s="14">
        <v>97</v>
      </c>
      <c r="D1202" s="15" t="s">
        <v>183</v>
      </c>
      <c r="E1202" s="16"/>
      <c r="F1202" s="16"/>
      <c r="G1202" s="16"/>
      <c r="H1202" s="16"/>
      <c r="I1202" s="16"/>
      <c r="J1202" s="16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31"/>
      <c r="AH1202" s="21"/>
      <c r="AI1202" s="21"/>
      <c r="AJ1202" s="31"/>
      <c r="AK1202" s="21"/>
      <c r="AL1202" s="32"/>
      <c r="AM1202" s="33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32"/>
      <c r="CI1202" s="42"/>
      <c r="CJ1202" s="6"/>
      <c r="CK1202" s="43"/>
    </row>
    <row r="1203" s="1" customFormat="1" ht="13.2" spans="1:89">
      <c r="A1203" s="12">
        <v>1198</v>
      </c>
      <c r="B1203" s="13">
        <v>201810</v>
      </c>
      <c r="C1203" s="14">
        <v>98</v>
      </c>
      <c r="D1203" s="15" t="s">
        <v>184</v>
      </c>
      <c r="E1203" s="16"/>
      <c r="F1203" s="16"/>
      <c r="G1203" s="16"/>
      <c r="H1203" s="16"/>
      <c r="I1203" s="16"/>
      <c r="J1203" s="16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31"/>
      <c r="AH1203" s="21"/>
      <c r="AI1203" s="21"/>
      <c r="AJ1203" s="31"/>
      <c r="AK1203" s="21"/>
      <c r="AL1203" s="32"/>
      <c r="AM1203" s="33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32"/>
      <c r="CI1203" s="42"/>
      <c r="CJ1203" s="6"/>
      <c r="CK1203" s="43"/>
    </row>
    <row r="1204" s="1" customFormat="1" ht="13.2" spans="1:89">
      <c r="A1204" s="12">
        <v>1199</v>
      </c>
      <c r="B1204" s="13">
        <v>201810</v>
      </c>
      <c r="C1204" s="14">
        <v>99</v>
      </c>
      <c r="D1204" s="15" t="s">
        <v>185</v>
      </c>
      <c r="E1204" s="16"/>
      <c r="F1204" s="16"/>
      <c r="G1204" s="16"/>
      <c r="H1204" s="16"/>
      <c r="I1204" s="16"/>
      <c r="J1204" s="16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31"/>
      <c r="AH1204" s="21"/>
      <c r="AI1204" s="21"/>
      <c r="AJ1204" s="31"/>
      <c r="AK1204" s="21"/>
      <c r="AL1204" s="32"/>
      <c r="AM1204" s="33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32"/>
      <c r="CI1204" s="42"/>
      <c r="CJ1204" s="6"/>
      <c r="CK1204" s="43"/>
    </row>
    <row r="1205" s="1" customFormat="1" ht="13.2" spans="1:89">
      <c r="A1205" s="12">
        <v>1200</v>
      </c>
      <c r="B1205" s="13">
        <v>201810</v>
      </c>
      <c r="C1205" s="14">
        <v>100</v>
      </c>
      <c r="D1205" s="15" t="s">
        <v>186</v>
      </c>
      <c r="E1205" s="16"/>
      <c r="F1205" s="16"/>
      <c r="G1205" s="16"/>
      <c r="H1205" s="16"/>
      <c r="I1205" s="16"/>
      <c r="J1205" s="16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31"/>
      <c r="AH1205" s="21"/>
      <c r="AI1205" s="21"/>
      <c r="AJ1205" s="31"/>
      <c r="AK1205" s="21"/>
      <c r="AL1205" s="32"/>
      <c r="AM1205" s="33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32"/>
      <c r="CI1205" s="42"/>
      <c r="CJ1205" s="6"/>
      <c r="CK1205" s="43"/>
    </row>
    <row r="1206" s="1" customFormat="1" ht="13.2" spans="1:89">
      <c r="A1206" s="12">
        <v>1201</v>
      </c>
      <c r="B1206" s="13">
        <v>201810</v>
      </c>
      <c r="C1206" s="14">
        <v>101</v>
      </c>
      <c r="D1206" s="15" t="s">
        <v>187</v>
      </c>
      <c r="E1206" s="16"/>
      <c r="F1206" s="16"/>
      <c r="G1206" s="16"/>
      <c r="H1206" s="16"/>
      <c r="I1206" s="16"/>
      <c r="J1206" s="16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31"/>
      <c r="AH1206" s="21"/>
      <c r="AI1206" s="21"/>
      <c r="AJ1206" s="31"/>
      <c r="AK1206" s="21"/>
      <c r="AL1206" s="32"/>
      <c r="AM1206" s="33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32"/>
      <c r="CI1206" s="42"/>
      <c r="CJ1206" s="6"/>
      <c r="CK1206" s="43"/>
    </row>
    <row r="1207" s="1" customFormat="1" ht="13.2" spans="1:89">
      <c r="A1207" s="12">
        <v>1202</v>
      </c>
      <c r="B1207" s="13">
        <v>201810</v>
      </c>
      <c r="C1207" s="14">
        <v>102</v>
      </c>
      <c r="D1207" s="15" t="s">
        <v>188</v>
      </c>
      <c r="E1207" s="16"/>
      <c r="F1207" s="16"/>
      <c r="G1207" s="16"/>
      <c r="H1207" s="16"/>
      <c r="I1207" s="16"/>
      <c r="J1207" s="16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31"/>
      <c r="AH1207" s="21"/>
      <c r="AI1207" s="21"/>
      <c r="AJ1207" s="31"/>
      <c r="AK1207" s="21"/>
      <c r="AL1207" s="32"/>
      <c r="AM1207" s="33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32"/>
      <c r="CI1207" s="42"/>
      <c r="CJ1207" s="6"/>
      <c r="CK1207" s="43"/>
    </row>
    <row r="1208" s="1" customFormat="1" ht="13.2" spans="1:89">
      <c r="A1208" s="12">
        <v>1203</v>
      </c>
      <c r="B1208" s="13">
        <v>201810</v>
      </c>
      <c r="C1208" s="14">
        <v>103</v>
      </c>
      <c r="D1208" s="15" t="s">
        <v>189</v>
      </c>
      <c r="E1208" s="16"/>
      <c r="F1208" s="16"/>
      <c r="G1208" s="16"/>
      <c r="H1208" s="16"/>
      <c r="I1208" s="16"/>
      <c r="J1208" s="16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31"/>
      <c r="AH1208" s="21"/>
      <c r="AI1208" s="21"/>
      <c r="AJ1208" s="31"/>
      <c r="AK1208" s="21"/>
      <c r="AL1208" s="32"/>
      <c r="AM1208" s="33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32"/>
      <c r="CI1208" s="42"/>
      <c r="CJ1208" s="6"/>
      <c r="CK1208" s="43"/>
    </row>
    <row r="1209" s="1" customFormat="1" ht="13.2" spans="1:89">
      <c r="A1209" s="12">
        <v>1204</v>
      </c>
      <c r="B1209" s="13">
        <v>201810</v>
      </c>
      <c r="C1209" s="14">
        <v>104</v>
      </c>
      <c r="D1209" s="15" t="s">
        <v>190</v>
      </c>
      <c r="E1209" s="16"/>
      <c r="F1209" s="16"/>
      <c r="G1209" s="16"/>
      <c r="H1209" s="16"/>
      <c r="I1209" s="16"/>
      <c r="J1209" s="16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31"/>
      <c r="AH1209" s="21"/>
      <c r="AI1209" s="21"/>
      <c r="AJ1209" s="31"/>
      <c r="AK1209" s="21"/>
      <c r="AL1209" s="32"/>
      <c r="AM1209" s="33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32"/>
      <c r="CI1209" s="42"/>
      <c r="CJ1209" s="6"/>
      <c r="CK1209" s="43"/>
    </row>
    <row r="1210" s="1" customFormat="1" ht="13.2" spans="1:89">
      <c r="A1210" s="12">
        <v>1205</v>
      </c>
      <c r="B1210" s="13">
        <v>201810</v>
      </c>
      <c r="C1210" s="14">
        <v>105</v>
      </c>
      <c r="D1210" s="15" t="s">
        <v>191</v>
      </c>
      <c r="E1210" s="16"/>
      <c r="F1210" s="16"/>
      <c r="G1210" s="16"/>
      <c r="H1210" s="16"/>
      <c r="I1210" s="16"/>
      <c r="J1210" s="16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31"/>
      <c r="AH1210" s="21"/>
      <c r="AI1210" s="21"/>
      <c r="AJ1210" s="31"/>
      <c r="AK1210" s="21"/>
      <c r="AL1210" s="32"/>
      <c r="AM1210" s="33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32"/>
      <c r="CI1210" s="42"/>
      <c r="CJ1210" s="6"/>
      <c r="CK1210" s="43"/>
    </row>
    <row r="1211" s="1" customFormat="1" ht="13.2" spans="1:89">
      <c r="A1211" s="12">
        <v>1206</v>
      </c>
      <c r="B1211" s="13">
        <v>201810</v>
      </c>
      <c r="C1211" s="14">
        <v>106</v>
      </c>
      <c r="D1211" s="15" t="s">
        <v>192</v>
      </c>
      <c r="E1211" s="16"/>
      <c r="F1211" s="16"/>
      <c r="G1211" s="16"/>
      <c r="H1211" s="16"/>
      <c r="I1211" s="16"/>
      <c r="J1211" s="16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31"/>
      <c r="AH1211" s="21"/>
      <c r="AI1211" s="21"/>
      <c r="AJ1211" s="31"/>
      <c r="AK1211" s="21"/>
      <c r="AL1211" s="32"/>
      <c r="AM1211" s="33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32"/>
      <c r="CI1211" s="42"/>
      <c r="CJ1211" s="6"/>
      <c r="CK1211" s="43"/>
    </row>
    <row r="1212" s="1" customFormat="1" ht="13.2" spans="1:89">
      <c r="A1212" s="12">
        <v>1207</v>
      </c>
      <c r="B1212" s="13">
        <v>201810</v>
      </c>
      <c r="C1212" s="14">
        <v>107</v>
      </c>
      <c r="D1212" s="15" t="s">
        <v>193</v>
      </c>
      <c r="E1212" s="16"/>
      <c r="F1212" s="16"/>
      <c r="G1212" s="16"/>
      <c r="H1212" s="16"/>
      <c r="I1212" s="16"/>
      <c r="J1212" s="16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31"/>
      <c r="AH1212" s="21"/>
      <c r="AI1212" s="21"/>
      <c r="AJ1212" s="31"/>
      <c r="AK1212" s="21"/>
      <c r="AL1212" s="32"/>
      <c r="AM1212" s="33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32"/>
      <c r="CI1212" s="42"/>
      <c r="CJ1212" s="6"/>
      <c r="CK1212" s="43"/>
    </row>
    <row r="1213" s="1" customFormat="1" ht="13.2" spans="1:89">
      <c r="A1213" s="12">
        <v>1208</v>
      </c>
      <c r="B1213" s="13">
        <v>201810</v>
      </c>
      <c r="C1213" s="14">
        <v>108</v>
      </c>
      <c r="D1213" s="15" t="s">
        <v>194</v>
      </c>
      <c r="E1213" s="16"/>
      <c r="F1213" s="16"/>
      <c r="G1213" s="16"/>
      <c r="H1213" s="16"/>
      <c r="I1213" s="16"/>
      <c r="J1213" s="16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31"/>
      <c r="AH1213" s="21"/>
      <c r="AI1213" s="21"/>
      <c r="AJ1213" s="31"/>
      <c r="AK1213" s="21"/>
      <c r="AL1213" s="32"/>
      <c r="AM1213" s="33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32"/>
      <c r="CI1213" s="42"/>
      <c r="CJ1213" s="6"/>
      <c r="CK1213" s="43"/>
    </row>
    <row r="1214" s="1" customFormat="1" ht="13.2" spans="1:89">
      <c r="A1214" s="12">
        <v>1209</v>
      </c>
      <c r="B1214" s="13">
        <v>201810</v>
      </c>
      <c r="C1214" s="14">
        <v>109</v>
      </c>
      <c r="D1214" s="15" t="s">
        <v>195</v>
      </c>
      <c r="E1214" s="16"/>
      <c r="F1214" s="16"/>
      <c r="G1214" s="16"/>
      <c r="H1214" s="16"/>
      <c r="I1214" s="16"/>
      <c r="J1214" s="16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31"/>
      <c r="AH1214" s="21"/>
      <c r="AI1214" s="21"/>
      <c r="AJ1214" s="31"/>
      <c r="AK1214" s="21"/>
      <c r="AL1214" s="32"/>
      <c r="AM1214" s="33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32"/>
      <c r="CI1214" s="42"/>
      <c r="CJ1214" s="6"/>
      <c r="CK1214" s="43"/>
    </row>
    <row r="1215" s="1" customFormat="1" ht="13.2" spans="1:89">
      <c r="A1215" s="12">
        <v>1210</v>
      </c>
      <c r="B1215" s="13">
        <v>201810</v>
      </c>
      <c r="C1215" s="14">
        <v>110</v>
      </c>
      <c r="D1215" s="15" t="s">
        <v>196</v>
      </c>
      <c r="E1215" s="16"/>
      <c r="F1215" s="16"/>
      <c r="G1215" s="16"/>
      <c r="H1215" s="16"/>
      <c r="I1215" s="16"/>
      <c r="J1215" s="16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31"/>
      <c r="AH1215" s="21"/>
      <c r="AI1215" s="21"/>
      <c r="AJ1215" s="31"/>
      <c r="AK1215" s="21"/>
      <c r="AL1215" s="32"/>
      <c r="AM1215" s="33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32"/>
      <c r="CI1215" s="42"/>
      <c r="CJ1215" s="6"/>
      <c r="CK1215" s="43"/>
    </row>
    <row r="1216" s="1" customFormat="1" ht="13.2" spans="1:89">
      <c r="A1216" s="12">
        <v>1211</v>
      </c>
      <c r="B1216" s="44">
        <v>201811</v>
      </c>
      <c r="C1216" s="45">
        <v>1</v>
      </c>
      <c r="D1216" s="46" t="s">
        <v>197</v>
      </c>
      <c r="E1216" s="47"/>
      <c r="F1216" s="47"/>
      <c r="G1216" s="47"/>
      <c r="H1216" s="47"/>
      <c r="I1216" s="47"/>
      <c r="J1216" s="47"/>
      <c r="K1216" s="48"/>
      <c r="L1216" s="48"/>
      <c r="M1216" s="48"/>
      <c r="N1216" s="48"/>
      <c r="O1216" s="48"/>
      <c r="P1216" s="48"/>
      <c r="Q1216" s="48"/>
      <c r="R1216" s="48"/>
      <c r="S1216" s="48"/>
      <c r="T1216" s="48"/>
      <c r="U1216" s="48"/>
      <c r="V1216" s="48"/>
      <c r="W1216" s="48"/>
      <c r="X1216" s="48"/>
      <c r="Y1216" s="48"/>
      <c r="Z1216" s="48"/>
      <c r="AA1216" s="48"/>
      <c r="AB1216" s="48"/>
      <c r="AC1216" s="48"/>
      <c r="AD1216" s="48"/>
      <c r="AE1216" s="48"/>
      <c r="AF1216" s="48"/>
      <c r="AG1216" s="49"/>
      <c r="AH1216" s="48"/>
      <c r="AI1216" s="48"/>
      <c r="AJ1216" s="49"/>
      <c r="AK1216" s="48"/>
      <c r="AL1216" s="50"/>
      <c r="AM1216" s="51"/>
      <c r="AN1216" s="48"/>
      <c r="AO1216" s="48"/>
      <c r="AP1216" s="48"/>
      <c r="AQ1216" s="48"/>
      <c r="AR1216" s="48"/>
      <c r="AS1216" s="48"/>
      <c r="AT1216" s="48"/>
      <c r="AU1216" s="48"/>
      <c r="AV1216" s="48"/>
      <c r="AW1216" s="48"/>
      <c r="AX1216" s="48"/>
      <c r="AY1216" s="48"/>
      <c r="AZ1216" s="48"/>
      <c r="BA1216" s="48"/>
      <c r="BB1216" s="48"/>
      <c r="BC1216" s="48"/>
      <c r="BD1216" s="48"/>
      <c r="BE1216" s="48"/>
      <c r="BF1216" s="48"/>
      <c r="BG1216" s="48"/>
      <c r="BH1216" s="48"/>
      <c r="BI1216" s="48"/>
      <c r="BJ1216" s="48"/>
      <c r="BK1216" s="48"/>
      <c r="BL1216" s="48"/>
      <c r="BM1216" s="48"/>
      <c r="BN1216" s="48"/>
      <c r="BO1216" s="48"/>
      <c r="BP1216" s="48"/>
      <c r="BQ1216" s="48"/>
      <c r="BR1216" s="48"/>
      <c r="BS1216" s="48"/>
      <c r="BT1216" s="48"/>
      <c r="BU1216" s="48"/>
      <c r="BV1216" s="48"/>
      <c r="BW1216" s="48"/>
      <c r="BX1216" s="48"/>
      <c r="BY1216" s="48"/>
      <c r="BZ1216" s="48"/>
      <c r="CA1216" s="48"/>
      <c r="CB1216" s="48"/>
      <c r="CC1216" s="48"/>
      <c r="CD1216" s="48"/>
      <c r="CE1216" s="48"/>
      <c r="CF1216" s="48"/>
      <c r="CG1216" s="48"/>
      <c r="CH1216" s="50"/>
      <c r="CI1216" s="52"/>
      <c r="CJ1216" s="6"/>
      <c r="CK1216" s="43"/>
    </row>
    <row r="1217" s="1" customFormat="1" ht="13.2" spans="1:89">
      <c r="A1217" s="12">
        <v>1212</v>
      </c>
      <c r="B1217" s="44">
        <v>201811</v>
      </c>
      <c r="C1217" s="45">
        <v>2</v>
      </c>
      <c r="D1217" s="46" t="s">
        <v>198</v>
      </c>
      <c r="E1217" s="47"/>
      <c r="F1217" s="47"/>
      <c r="G1217" s="47"/>
      <c r="H1217" s="47"/>
      <c r="I1217" s="47"/>
      <c r="J1217" s="47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9"/>
      <c r="AH1217" s="48"/>
      <c r="AI1217" s="48"/>
      <c r="AJ1217" s="49"/>
      <c r="AK1217" s="48"/>
      <c r="AL1217" s="50"/>
      <c r="AM1217" s="51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50"/>
      <c r="CI1217" s="52"/>
      <c r="CJ1217" s="6"/>
      <c r="CK1217" s="43"/>
    </row>
    <row r="1218" s="1" customFormat="1" ht="13.2" spans="1:89">
      <c r="A1218" s="12">
        <v>1213</v>
      </c>
      <c r="B1218" s="44">
        <v>201811</v>
      </c>
      <c r="C1218" s="45">
        <v>3</v>
      </c>
      <c r="D1218" s="46" t="s">
        <v>199</v>
      </c>
      <c r="E1218" s="47"/>
      <c r="F1218" s="47"/>
      <c r="G1218" s="47"/>
      <c r="H1218" s="47"/>
      <c r="I1218" s="47"/>
      <c r="J1218" s="47"/>
      <c r="K1218" s="48"/>
      <c r="L1218" s="48"/>
      <c r="M1218" s="48"/>
      <c r="N1218" s="48"/>
      <c r="O1218" s="48"/>
      <c r="P1218" s="48"/>
      <c r="Q1218" s="48"/>
      <c r="R1218" s="48"/>
      <c r="S1218" s="48"/>
      <c r="T1218" s="48"/>
      <c r="U1218" s="48"/>
      <c r="V1218" s="48"/>
      <c r="W1218" s="48"/>
      <c r="X1218" s="48"/>
      <c r="Y1218" s="48"/>
      <c r="Z1218" s="48"/>
      <c r="AA1218" s="48"/>
      <c r="AB1218" s="48"/>
      <c r="AC1218" s="48"/>
      <c r="AD1218" s="48"/>
      <c r="AE1218" s="48"/>
      <c r="AF1218" s="48"/>
      <c r="AG1218" s="49"/>
      <c r="AH1218" s="48"/>
      <c r="AI1218" s="48"/>
      <c r="AJ1218" s="49"/>
      <c r="AK1218" s="48"/>
      <c r="AL1218" s="50"/>
      <c r="AM1218" s="51"/>
      <c r="AN1218" s="48"/>
      <c r="AO1218" s="48"/>
      <c r="AP1218" s="48"/>
      <c r="AQ1218" s="48"/>
      <c r="AR1218" s="48"/>
      <c r="AS1218" s="48"/>
      <c r="AT1218" s="48"/>
      <c r="AU1218" s="48"/>
      <c r="AV1218" s="48"/>
      <c r="AW1218" s="48"/>
      <c r="AX1218" s="48"/>
      <c r="AY1218" s="48"/>
      <c r="AZ1218" s="48"/>
      <c r="BA1218" s="48"/>
      <c r="BB1218" s="48"/>
      <c r="BC1218" s="48"/>
      <c r="BD1218" s="48"/>
      <c r="BE1218" s="48"/>
      <c r="BF1218" s="48"/>
      <c r="BG1218" s="48"/>
      <c r="BH1218" s="48"/>
      <c r="BI1218" s="48"/>
      <c r="BJ1218" s="48"/>
      <c r="BK1218" s="48"/>
      <c r="BL1218" s="48"/>
      <c r="BM1218" s="48"/>
      <c r="BN1218" s="48"/>
      <c r="BO1218" s="48"/>
      <c r="BP1218" s="48"/>
      <c r="BQ1218" s="48"/>
      <c r="BR1218" s="48"/>
      <c r="BS1218" s="48"/>
      <c r="BT1218" s="48"/>
      <c r="BU1218" s="48"/>
      <c r="BV1218" s="48"/>
      <c r="BW1218" s="48"/>
      <c r="BX1218" s="48"/>
      <c r="BY1218" s="48"/>
      <c r="BZ1218" s="48"/>
      <c r="CA1218" s="48"/>
      <c r="CB1218" s="48"/>
      <c r="CC1218" s="48"/>
      <c r="CD1218" s="48"/>
      <c r="CE1218" s="48"/>
      <c r="CF1218" s="48"/>
      <c r="CG1218" s="48"/>
      <c r="CH1218" s="50"/>
      <c r="CI1218" s="52"/>
      <c r="CJ1218" s="6"/>
      <c r="CK1218" s="43"/>
    </row>
    <row r="1219" s="1" customFormat="1" ht="13.2" spans="1:89">
      <c r="A1219" s="12">
        <v>1214</v>
      </c>
      <c r="B1219" s="44">
        <v>201811</v>
      </c>
      <c r="C1219" s="45">
        <v>4</v>
      </c>
      <c r="D1219" s="46" t="s">
        <v>200</v>
      </c>
      <c r="E1219" s="47"/>
      <c r="F1219" s="47"/>
      <c r="G1219" s="47"/>
      <c r="H1219" s="47"/>
      <c r="I1219" s="47"/>
      <c r="J1219" s="47"/>
      <c r="K1219" s="48"/>
      <c r="L1219" s="48"/>
      <c r="M1219" s="48"/>
      <c r="N1219" s="48"/>
      <c r="O1219" s="48"/>
      <c r="P1219" s="48"/>
      <c r="Q1219" s="48"/>
      <c r="R1219" s="48"/>
      <c r="S1219" s="48"/>
      <c r="T1219" s="48"/>
      <c r="U1219" s="48"/>
      <c r="V1219" s="48"/>
      <c r="W1219" s="48"/>
      <c r="X1219" s="48"/>
      <c r="Y1219" s="48"/>
      <c r="Z1219" s="48"/>
      <c r="AA1219" s="48"/>
      <c r="AB1219" s="48"/>
      <c r="AC1219" s="48"/>
      <c r="AD1219" s="48"/>
      <c r="AE1219" s="48"/>
      <c r="AF1219" s="48"/>
      <c r="AG1219" s="49"/>
      <c r="AH1219" s="48"/>
      <c r="AI1219" s="48"/>
      <c r="AJ1219" s="49"/>
      <c r="AK1219" s="48"/>
      <c r="AL1219" s="50"/>
      <c r="AM1219" s="51"/>
      <c r="AN1219" s="48"/>
      <c r="AO1219" s="48"/>
      <c r="AP1219" s="48"/>
      <c r="AQ1219" s="48"/>
      <c r="AR1219" s="48"/>
      <c r="AS1219" s="48"/>
      <c r="AT1219" s="48"/>
      <c r="AU1219" s="48"/>
      <c r="AV1219" s="48"/>
      <c r="AW1219" s="48"/>
      <c r="AX1219" s="48"/>
      <c r="AY1219" s="48"/>
      <c r="AZ1219" s="48"/>
      <c r="BA1219" s="48"/>
      <c r="BB1219" s="48"/>
      <c r="BC1219" s="48"/>
      <c r="BD1219" s="48"/>
      <c r="BE1219" s="48"/>
      <c r="BF1219" s="48"/>
      <c r="BG1219" s="48"/>
      <c r="BH1219" s="48"/>
      <c r="BI1219" s="48"/>
      <c r="BJ1219" s="48"/>
      <c r="BK1219" s="48"/>
      <c r="BL1219" s="48"/>
      <c r="BM1219" s="48"/>
      <c r="BN1219" s="48"/>
      <c r="BO1219" s="48"/>
      <c r="BP1219" s="48"/>
      <c r="BQ1219" s="48"/>
      <c r="BR1219" s="48"/>
      <c r="BS1219" s="48"/>
      <c r="BT1219" s="48"/>
      <c r="BU1219" s="48"/>
      <c r="BV1219" s="48"/>
      <c r="BW1219" s="48"/>
      <c r="BX1219" s="48"/>
      <c r="BY1219" s="48"/>
      <c r="BZ1219" s="48"/>
      <c r="CA1219" s="48"/>
      <c r="CB1219" s="48"/>
      <c r="CC1219" s="48"/>
      <c r="CD1219" s="48"/>
      <c r="CE1219" s="48"/>
      <c r="CF1219" s="48"/>
      <c r="CG1219" s="48"/>
      <c r="CH1219" s="50"/>
      <c r="CI1219" s="52"/>
      <c r="CJ1219" s="6"/>
      <c r="CK1219" s="43"/>
    </row>
    <row r="1220" s="1" customFormat="1" ht="13.2" spans="1:89">
      <c r="A1220" s="12">
        <v>1215</v>
      </c>
      <c r="B1220" s="44">
        <v>201811</v>
      </c>
      <c r="C1220" s="45">
        <v>5</v>
      </c>
      <c r="D1220" s="46" t="s">
        <v>201</v>
      </c>
      <c r="E1220" s="47"/>
      <c r="F1220" s="47"/>
      <c r="G1220" s="47"/>
      <c r="H1220" s="47"/>
      <c r="I1220" s="47"/>
      <c r="J1220" s="47"/>
      <c r="K1220" s="48"/>
      <c r="L1220" s="48"/>
      <c r="M1220" s="48"/>
      <c r="N1220" s="48"/>
      <c r="O1220" s="48"/>
      <c r="P1220" s="48"/>
      <c r="Q1220" s="48"/>
      <c r="R1220" s="48"/>
      <c r="S1220" s="48"/>
      <c r="T1220" s="48"/>
      <c r="U1220" s="48"/>
      <c r="V1220" s="48"/>
      <c r="W1220" s="48"/>
      <c r="X1220" s="48"/>
      <c r="Y1220" s="48"/>
      <c r="Z1220" s="48"/>
      <c r="AA1220" s="48"/>
      <c r="AB1220" s="48"/>
      <c r="AC1220" s="48"/>
      <c r="AD1220" s="48"/>
      <c r="AE1220" s="48"/>
      <c r="AF1220" s="48"/>
      <c r="AG1220" s="49"/>
      <c r="AH1220" s="48"/>
      <c r="AI1220" s="48"/>
      <c r="AJ1220" s="49"/>
      <c r="AK1220" s="48"/>
      <c r="AL1220" s="50"/>
      <c r="AM1220" s="51"/>
      <c r="AN1220" s="48"/>
      <c r="AO1220" s="48"/>
      <c r="AP1220" s="48"/>
      <c r="AQ1220" s="48"/>
      <c r="AR1220" s="48"/>
      <c r="AS1220" s="48"/>
      <c r="AT1220" s="48"/>
      <c r="AU1220" s="48"/>
      <c r="AV1220" s="48"/>
      <c r="AW1220" s="48"/>
      <c r="AX1220" s="48"/>
      <c r="AY1220" s="48"/>
      <c r="AZ1220" s="48"/>
      <c r="BA1220" s="48"/>
      <c r="BB1220" s="48"/>
      <c r="BC1220" s="48"/>
      <c r="BD1220" s="48"/>
      <c r="BE1220" s="48"/>
      <c r="BF1220" s="48"/>
      <c r="BG1220" s="48"/>
      <c r="BH1220" s="48"/>
      <c r="BI1220" s="48"/>
      <c r="BJ1220" s="48"/>
      <c r="BK1220" s="48"/>
      <c r="BL1220" s="48"/>
      <c r="BM1220" s="48"/>
      <c r="BN1220" s="48"/>
      <c r="BO1220" s="48"/>
      <c r="BP1220" s="48"/>
      <c r="BQ1220" s="48"/>
      <c r="BR1220" s="48"/>
      <c r="BS1220" s="48"/>
      <c r="BT1220" s="48"/>
      <c r="BU1220" s="48"/>
      <c r="BV1220" s="48"/>
      <c r="BW1220" s="48"/>
      <c r="BX1220" s="48"/>
      <c r="BY1220" s="48"/>
      <c r="BZ1220" s="48"/>
      <c r="CA1220" s="48"/>
      <c r="CB1220" s="48"/>
      <c r="CC1220" s="48"/>
      <c r="CD1220" s="48"/>
      <c r="CE1220" s="48"/>
      <c r="CF1220" s="48"/>
      <c r="CG1220" s="48"/>
      <c r="CH1220" s="50"/>
      <c r="CI1220" s="52"/>
      <c r="CJ1220" s="6"/>
      <c r="CK1220" s="43"/>
    </row>
    <row r="1221" s="1" customFormat="1" ht="13.2" spans="1:89">
      <c r="A1221" s="12">
        <v>1216</v>
      </c>
      <c r="B1221" s="44">
        <v>201811</v>
      </c>
      <c r="C1221" s="45">
        <v>6</v>
      </c>
      <c r="D1221" s="46" t="s">
        <v>202</v>
      </c>
      <c r="E1221" s="47"/>
      <c r="F1221" s="47"/>
      <c r="G1221" s="47"/>
      <c r="H1221" s="47"/>
      <c r="I1221" s="47"/>
      <c r="J1221" s="47"/>
      <c r="K1221" s="48"/>
      <c r="L1221" s="48"/>
      <c r="M1221" s="48"/>
      <c r="N1221" s="48"/>
      <c r="O1221" s="48"/>
      <c r="P1221" s="48"/>
      <c r="Q1221" s="48"/>
      <c r="R1221" s="48"/>
      <c r="S1221" s="48"/>
      <c r="T1221" s="48"/>
      <c r="U1221" s="48"/>
      <c r="V1221" s="48"/>
      <c r="W1221" s="48"/>
      <c r="X1221" s="48"/>
      <c r="Y1221" s="48"/>
      <c r="Z1221" s="48"/>
      <c r="AA1221" s="48"/>
      <c r="AB1221" s="48"/>
      <c r="AC1221" s="48"/>
      <c r="AD1221" s="48"/>
      <c r="AE1221" s="48"/>
      <c r="AF1221" s="48"/>
      <c r="AG1221" s="49"/>
      <c r="AH1221" s="48"/>
      <c r="AI1221" s="48"/>
      <c r="AJ1221" s="49"/>
      <c r="AK1221" s="48"/>
      <c r="AL1221" s="50"/>
      <c r="AM1221" s="51"/>
      <c r="AN1221" s="48"/>
      <c r="AO1221" s="48"/>
      <c r="AP1221" s="48"/>
      <c r="AQ1221" s="48"/>
      <c r="AR1221" s="48"/>
      <c r="AS1221" s="48"/>
      <c r="AT1221" s="48"/>
      <c r="AU1221" s="48"/>
      <c r="AV1221" s="48"/>
      <c r="AW1221" s="48"/>
      <c r="AX1221" s="48"/>
      <c r="AY1221" s="48"/>
      <c r="AZ1221" s="48"/>
      <c r="BA1221" s="48"/>
      <c r="BB1221" s="48"/>
      <c r="BC1221" s="48"/>
      <c r="BD1221" s="48"/>
      <c r="BE1221" s="48"/>
      <c r="BF1221" s="48"/>
      <c r="BG1221" s="48"/>
      <c r="BH1221" s="48"/>
      <c r="BI1221" s="48"/>
      <c r="BJ1221" s="48"/>
      <c r="BK1221" s="48"/>
      <c r="BL1221" s="48"/>
      <c r="BM1221" s="48"/>
      <c r="BN1221" s="48"/>
      <c r="BO1221" s="48"/>
      <c r="BP1221" s="48"/>
      <c r="BQ1221" s="48"/>
      <c r="BR1221" s="48"/>
      <c r="BS1221" s="48"/>
      <c r="BT1221" s="48"/>
      <c r="BU1221" s="48"/>
      <c r="BV1221" s="48"/>
      <c r="BW1221" s="48"/>
      <c r="BX1221" s="48"/>
      <c r="BY1221" s="48"/>
      <c r="BZ1221" s="48"/>
      <c r="CA1221" s="48"/>
      <c r="CB1221" s="48"/>
      <c r="CC1221" s="48"/>
      <c r="CD1221" s="48"/>
      <c r="CE1221" s="48"/>
      <c r="CF1221" s="48"/>
      <c r="CG1221" s="48"/>
      <c r="CH1221" s="50"/>
      <c r="CI1221" s="52"/>
      <c r="CJ1221" s="6"/>
      <c r="CK1221" s="43"/>
    </row>
    <row r="1222" s="1" customFormat="1" ht="13.2" spans="1:89">
      <c r="A1222" s="12">
        <v>1217</v>
      </c>
      <c r="B1222" s="44">
        <v>201811</v>
      </c>
      <c r="C1222" s="45">
        <v>7</v>
      </c>
      <c r="D1222" s="46" t="s">
        <v>203</v>
      </c>
      <c r="E1222" s="47"/>
      <c r="F1222" s="47"/>
      <c r="G1222" s="47"/>
      <c r="H1222" s="47"/>
      <c r="I1222" s="47"/>
      <c r="J1222" s="47"/>
      <c r="K1222" s="48"/>
      <c r="L1222" s="48"/>
      <c r="M1222" s="48"/>
      <c r="N1222" s="48"/>
      <c r="O1222" s="48"/>
      <c r="P1222" s="48"/>
      <c r="Q1222" s="48"/>
      <c r="R1222" s="48"/>
      <c r="S1222" s="48"/>
      <c r="T1222" s="48"/>
      <c r="U1222" s="48"/>
      <c r="V1222" s="48"/>
      <c r="W1222" s="48"/>
      <c r="X1222" s="48"/>
      <c r="Y1222" s="48"/>
      <c r="Z1222" s="48"/>
      <c r="AA1222" s="48"/>
      <c r="AB1222" s="48"/>
      <c r="AC1222" s="48"/>
      <c r="AD1222" s="48"/>
      <c r="AE1222" s="48"/>
      <c r="AF1222" s="48"/>
      <c r="AG1222" s="49"/>
      <c r="AH1222" s="48"/>
      <c r="AI1222" s="48"/>
      <c r="AJ1222" s="49"/>
      <c r="AK1222" s="48"/>
      <c r="AL1222" s="50"/>
      <c r="AM1222" s="51"/>
      <c r="AN1222" s="48"/>
      <c r="AO1222" s="48"/>
      <c r="AP1222" s="48"/>
      <c r="AQ1222" s="48"/>
      <c r="AR1222" s="48"/>
      <c r="AS1222" s="48"/>
      <c r="AT1222" s="48"/>
      <c r="AU1222" s="48"/>
      <c r="AV1222" s="48"/>
      <c r="AW1222" s="48"/>
      <c r="AX1222" s="48"/>
      <c r="AY1222" s="48"/>
      <c r="AZ1222" s="48"/>
      <c r="BA1222" s="48"/>
      <c r="BB1222" s="48"/>
      <c r="BC1222" s="48"/>
      <c r="BD1222" s="48"/>
      <c r="BE1222" s="48"/>
      <c r="BF1222" s="48"/>
      <c r="BG1222" s="48"/>
      <c r="BH1222" s="48"/>
      <c r="BI1222" s="48"/>
      <c r="BJ1222" s="48"/>
      <c r="BK1222" s="48"/>
      <c r="BL1222" s="48"/>
      <c r="BM1222" s="48"/>
      <c r="BN1222" s="48"/>
      <c r="BO1222" s="48"/>
      <c r="BP1222" s="48"/>
      <c r="BQ1222" s="48"/>
      <c r="BR1222" s="48"/>
      <c r="BS1222" s="48"/>
      <c r="BT1222" s="48"/>
      <c r="BU1222" s="48"/>
      <c r="BV1222" s="48"/>
      <c r="BW1222" s="48"/>
      <c r="BX1222" s="48"/>
      <c r="BY1222" s="48"/>
      <c r="BZ1222" s="48"/>
      <c r="CA1222" s="48"/>
      <c r="CB1222" s="48"/>
      <c r="CC1222" s="48"/>
      <c r="CD1222" s="48"/>
      <c r="CE1222" s="48"/>
      <c r="CF1222" s="48"/>
      <c r="CG1222" s="48"/>
      <c r="CH1222" s="50"/>
      <c r="CI1222" s="52"/>
      <c r="CJ1222" s="6"/>
      <c r="CK1222" s="43"/>
    </row>
    <row r="1223" s="1" customFormat="1" ht="13.2" spans="1:89">
      <c r="A1223" s="12">
        <v>1218</v>
      </c>
      <c r="B1223" s="44">
        <v>201811</v>
      </c>
      <c r="C1223" s="45">
        <v>8</v>
      </c>
      <c r="D1223" s="46" t="s">
        <v>94</v>
      </c>
      <c r="E1223" s="47"/>
      <c r="F1223" s="47"/>
      <c r="G1223" s="47"/>
      <c r="H1223" s="47"/>
      <c r="I1223" s="47"/>
      <c r="J1223" s="47"/>
      <c r="K1223" s="48"/>
      <c r="L1223" s="48"/>
      <c r="M1223" s="48"/>
      <c r="N1223" s="48"/>
      <c r="O1223" s="48"/>
      <c r="P1223" s="48"/>
      <c r="Q1223" s="48"/>
      <c r="R1223" s="48"/>
      <c r="S1223" s="48"/>
      <c r="T1223" s="48"/>
      <c r="U1223" s="48"/>
      <c r="V1223" s="48"/>
      <c r="W1223" s="48"/>
      <c r="X1223" s="48"/>
      <c r="Y1223" s="48"/>
      <c r="Z1223" s="48"/>
      <c r="AA1223" s="48"/>
      <c r="AB1223" s="48"/>
      <c r="AC1223" s="48"/>
      <c r="AD1223" s="48"/>
      <c r="AE1223" s="48"/>
      <c r="AF1223" s="48"/>
      <c r="AG1223" s="49"/>
      <c r="AH1223" s="48"/>
      <c r="AI1223" s="48"/>
      <c r="AJ1223" s="49"/>
      <c r="AK1223" s="48"/>
      <c r="AL1223" s="50"/>
      <c r="AM1223" s="51"/>
      <c r="AN1223" s="48"/>
      <c r="AO1223" s="48"/>
      <c r="AP1223" s="48"/>
      <c r="AQ1223" s="48"/>
      <c r="AR1223" s="48"/>
      <c r="AS1223" s="48"/>
      <c r="AT1223" s="48"/>
      <c r="AU1223" s="48"/>
      <c r="AV1223" s="48"/>
      <c r="AW1223" s="48"/>
      <c r="AX1223" s="48"/>
      <c r="AY1223" s="48"/>
      <c r="AZ1223" s="48"/>
      <c r="BA1223" s="48"/>
      <c r="BB1223" s="48"/>
      <c r="BC1223" s="48"/>
      <c r="BD1223" s="48"/>
      <c r="BE1223" s="48"/>
      <c r="BF1223" s="48"/>
      <c r="BG1223" s="48"/>
      <c r="BH1223" s="48"/>
      <c r="BI1223" s="48"/>
      <c r="BJ1223" s="48"/>
      <c r="BK1223" s="48"/>
      <c r="BL1223" s="48"/>
      <c r="BM1223" s="48"/>
      <c r="BN1223" s="48"/>
      <c r="BO1223" s="48"/>
      <c r="BP1223" s="48"/>
      <c r="BQ1223" s="48"/>
      <c r="BR1223" s="48"/>
      <c r="BS1223" s="48"/>
      <c r="BT1223" s="48"/>
      <c r="BU1223" s="48"/>
      <c r="BV1223" s="48"/>
      <c r="BW1223" s="48"/>
      <c r="BX1223" s="48"/>
      <c r="BY1223" s="48"/>
      <c r="BZ1223" s="48"/>
      <c r="CA1223" s="48"/>
      <c r="CB1223" s="48"/>
      <c r="CC1223" s="48"/>
      <c r="CD1223" s="48"/>
      <c r="CE1223" s="48"/>
      <c r="CF1223" s="48"/>
      <c r="CG1223" s="48"/>
      <c r="CH1223" s="50"/>
      <c r="CI1223" s="52"/>
      <c r="CJ1223" s="6"/>
      <c r="CK1223" s="43"/>
    </row>
    <row r="1224" s="1" customFormat="1" ht="13.2" spans="1:89">
      <c r="A1224" s="12">
        <v>1219</v>
      </c>
      <c r="B1224" s="44">
        <v>201811</v>
      </c>
      <c r="C1224" s="45">
        <v>9</v>
      </c>
      <c r="D1224" s="46" t="s">
        <v>95</v>
      </c>
      <c r="E1224" s="47"/>
      <c r="F1224" s="47"/>
      <c r="G1224" s="47"/>
      <c r="H1224" s="47"/>
      <c r="I1224" s="47"/>
      <c r="J1224" s="47"/>
      <c r="K1224" s="48"/>
      <c r="L1224" s="48"/>
      <c r="M1224" s="48"/>
      <c r="N1224" s="48"/>
      <c r="O1224" s="48"/>
      <c r="P1224" s="48"/>
      <c r="Q1224" s="48"/>
      <c r="R1224" s="48"/>
      <c r="S1224" s="48"/>
      <c r="T1224" s="48"/>
      <c r="U1224" s="48"/>
      <c r="V1224" s="48"/>
      <c r="W1224" s="48"/>
      <c r="X1224" s="48"/>
      <c r="Y1224" s="48"/>
      <c r="Z1224" s="48"/>
      <c r="AA1224" s="48"/>
      <c r="AB1224" s="48"/>
      <c r="AC1224" s="48"/>
      <c r="AD1224" s="48"/>
      <c r="AE1224" s="48"/>
      <c r="AF1224" s="48"/>
      <c r="AG1224" s="49"/>
      <c r="AH1224" s="48"/>
      <c r="AI1224" s="48"/>
      <c r="AJ1224" s="49"/>
      <c r="AK1224" s="48"/>
      <c r="AL1224" s="50"/>
      <c r="AM1224" s="51"/>
      <c r="AN1224" s="48"/>
      <c r="AO1224" s="48"/>
      <c r="AP1224" s="48"/>
      <c r="AQ1224" s="48"/>
      <c r="AR1224" s="48"/>
      <c r="AS1224" s="48"/>
      <c r="AT1224" s="48"/>
      <c r="AU1224" s="48"/>
      <c r="AV1224" s="48"/>
      <c r="AW1224" s="48"/>
      <c r="AX1224" s="48"/>
      <c r="AY1224" s="48"/>
      <c r="AZ1224" s="48"/>
      <c r="BA1224" s="48"/>
      <c r="BB1224" s="48"/>
      <c r="BC1224" s="48"/>
      <c r="BD1224" s="48"/>
      <c r="BE1224" s="48"/>
      <c r="BF1224" s="48"/>
      <c r="BG1224" s="48"/>
      <c r="BH1224" s="48"/>
      <c r="BI1224" s="48"/>
      <c r="BJ1224" s="48"/>
      <c r="BK1224" s="48"/>
      <c r="BL1224" s="48"/>
      <c r="BM1224" s="48"/>
      <c r="BN1224" s="48"/>
      <c r="BO1224" s="48"/>
      <c r="BP1224" s="48"/>
      <c r="BQ1224" s="48"/>
      <c r="BR1224" s="48"/>
      <c r="BS1224" s="48"/>
      <c r="BT1224" s="48"/>
      <c r="BU1224" s="48"/>
      <c r="BV1224" s="48"/>
      <c r="BW1224" s="48"/>
      <c r="BX1224" s="48"/>
      <c r="BY1224" s="48"/>
      <c r="BZ1224" s="48"/>
      <c r="CA1224" s="48"/>
      <c r="CB1224" s="48"/>
      <c r="CC1224" s="48"/>
      <c r="CD1224" s="48"/>
      <c r="CE1224" s="48"/>
      <c r="CF1224" s="48"/>
      <c r="CG1224" s="48"/>
      <c r="CH1224" s="50"/>
      <c r="CI1224" s="52"/>
      <c r="CJ1224" s="6"/>
      <c r="CK1224" s="43"/>
    </row>
    <row r="1225" s="1" customFormat="1" ht="13.2" spans="1:89">
      <c r="A1225" s="12">
        <v>1220</v>
      </c>
      <c r="B1225" s="44">
        <v>201811</v>
      </c>
      <c r="C1225" s="45">
        <v>10</v>
      </c>
      <c r="D1225" s="46" t="s">
        <v>96</v>
      </c>
      <c r="E1225" s="47"/>
      <c r="F1225" s="47"/>
      <c r="G1225" s="47"/>
      <c r="H1225" s="47"/>
      <c r="I1225" s="47"/>
      <c r="J1225" s="47"/>
      <c r="K1225" s="48"/>
      <c r="L1225" s="48"/>
      <c r="M1225" s="48"/>
      <c r="N1225" s="48"/>
      <c r="O1225" s="48"/>
      <c r="P1225" s="48"/>
      <c r="Q1225" s="48"/>
      <c r="R1225" s="48"/>
      <c r="S1225" s="48"/>
      <c r="T1225" s="48"/>
      <c r="U1225" s="48"/>
      <c r="V1225" s="48"/>
      <c r="W1225" s="48"/>
      <c r="X1225" s="48"/>
      <c r="Y1225" s="48"/>
      <c r="Z1225" s="48"/>
      <c r="AA1225" s="48"/>
      <c r="AB1225" s="48"/>
      <c r="AC1225" s="48"/>
      <c r="AD1225" s="48"/>
      <c r="AE1225" s="48"/>
      <c r="AF1225" s="48"/>
      <c r="AG1225" s="49"/>
      <c r="AH1225" s="48"/>
      <c r="AI1225" s="48"/>
      <c r="AJ1225" s="49"/>
      <c r="AK1225" s="48"/>
      <c r="AL1225" s="50"/>
      <c r="AM1225" s="51"/>
      <c r="AN1225" s="48"/>
      <c r="AO1225" s="48"/>
      <c r="AP1225" s="48"/>
      <c r="AQ1225" s="48"/>
      <c r="AR1225" s="48"/>
      <c r="AS1225" s="48"/>
      <c r="AT1225" s="48"/>
      <c r="AU1225" s="48"/>
      <c r="AV1225" s="48"/>
      <c r="AW1225" s="48"/>
      <c r="AX1225" s="48"/>
      <c r="AY1225" s="48"/>
      <c r="AZ1225" s="48"/>
      <c r="BA1225" s="48"/>
      <c r="BB1225" s="48"/>
      <c r="BC1225" s="48"/>
      <c r="BD1225" s="48"/>
      <c r="BE1225" s="48"/>
      <c r="BF1225" s="48"/>
      <c r="BG1225" s="48"/>
      <c r="BH1225" s="48"/>
      <c r="BI1225" s="48"/>
      <c r="BJ1225" s="48"/>
      <c r="BK1225" s="48"/>
      <c r="BL1225" s="48"/>
      <c r="BM1225" s="48"/>
      <c r="BN1225" s="48"/>
      <c r="BO1225" s="48"/>
      <c r="BP1225" s="48"/>
      <c r="BQ1225" s="48"/>
      <c r="BR1225" s="48"/>
      <c r="BS1225" s="48"/>
      <c r="BT1225" s="48"/>
      <c r="BU1225" s="48"/>
      <c r="BV1225" s="48"/>
      <c r="BW1225" s="48"/>
      <c r="BX1225" s="48"/>
      <c r="BY1225" s="48"/>
      <c r="BZ1225" s="48"/>
      <c r="CA1225" s="48"/>
      <c r="CB1225" s="48"/>
      <c r="CC1225" s="48"/>
      <c r="CD1225" s="48"/>
      <c r="CE1225" s="48"/>
      <c r="CF1225" s="48"/>
      <c r="CG1225" s="48"/>
      <c r="CH1225" s="50"/>
      <c r="CI1225" s="52"/>
      <c r="CJ1225" s="6"/>
      <c r="CK1225" s="43"/>
    </row>
    <row r="1226" s="1" customFormat="1" ht="13.2" spans="1:89">
      <c r="A1226" s="12">
        <v>1221</v>
      </c>
      <c r="B1226" s="44">
        <v>201811</v>
      </c>
      <c r="C1226" s="45">
        <v>11</v>
      </c>
      <c r="D1226" s="46" t="s">
        <v>97</v>
      </c>
      <c r="E1226" s="47"/>
      <c r="F1226" s="47"/>
      <c r="G1226" s="47"/>
      <c r="H1226" s="47"/>
      <c r="I1226" s="47"/>
      <c r="J1226" s="47"/>
      <c r="K1226" s="48"/>
      <c r="L1226" s="48"/>
      <c r="M1226" s="48"/>
      <c r="N1226" s="48"/>
      <c r="O1226" s="48"/>
      <c r="P1226" s="48"/>
      <c r="Q1226" s="48"/>
      <c r="R1226" s="48"/>
      <c r="S1226" s="48"/>
      <c r="T1226" s="48"/>
      <c r="U1226" s="48"/>
      <c r="V1226" s="48"/>
      <c r="W1226" s="48"/>
      <c r="X1226" s="48"/>
      <c r="Y1226" s="48"/>
      <c r="Z1226" s="48"/>
      <c r="AA1226" s="48"/>
      <c r="AB1226" s="48"/>
      <c r="AC1226" s="48"/>
      <c r="AD1226" s="48"/>
      <c r="AE1226" s="48"/>
      <c r="AF1226" s="48"/>
      <c r="AG1226" s="49"/>
      <c r="AH1226" s="48"/>
      <c r="AI1226" s="48"/>
      <c r="AJ1226" s="49"/>
      <c r="AK1226" s="48"/>
      <c r="AL1226" s="50"/>
      <c r="AM1226" s="51"/>
      <c r="AN1226" s="48"/>
      <c r="AO1226" s="48"/>
      <c r="AP1226" s="48"/>
      <c r="AQ1226" s="48"/>
      <c r="AR1226" s="48"/>
      <c r="AS1226" s="48"/>
      <c r="AT1226" s="48"/>
      <c r="AU1226" s="48"/>
      <c r="AV1226" s="48"/>
      <c r="AW1226" s="48"/>
      <c r="AX1226" s="48"/>
      <c r="AY1226" s="48"/>
      <c r="AZ1226" s="48"/>
      <c r="BA1226" s="48"/>
      <c r="BB1226" s="48"/>
      <c r="BC1226" s="48"/>
      <c r="BD1226" s="48"/>
      <c r="BE1226" s="48"/>
      <c r="BF1226" s="48"/>
      <c r="BG1226" s="48"/>
      <c r="BH1226" s="48"/>
      <c r="BI1226" s="48"/>
      <c r="BJ1226" s="48"/>
      <c r="BK1226" s="48"/>
      <c r="BL1226" s="48"/>
      <c r="BM1226" s="48"/>
      <c r="BN1226" s="48"/>
      <c r="BO1226" s="48"/>
      <c r="BP1226" s="48"/>
      <c r="BQ1226" s="48"/>
      <c r="BR1226" s="48"/>
      <c r="BS1226" s="48"/>
      <c r="BT1226" s="48"/>
      <c r="BU1226" s="48"/>
      <c r="BV1226" s="48"/>
      <c r="BW1226" s="48"/>
      <c r="BX1226" s="48"/>
      <c r="BY1226" s="48"/>
      <c r="BZ1226" s="48"/>
      <c r="CA1226" s="48"/>
      <c r="CB1226" s="48"/>
      <c r="CC1226" s="48"/>
      <c r="CD1226" s="48"/>
      <c r="CE1226" s="48"/>
      <c r="CF1226" s="48"/>
      <c r="CG1226" s="48"/>
      <c r="CH1226" s="50"/>
      <c r="CI1226" s="52"/>
      <c r="CJ1226" s="6"/>
      <c r="CK1226" s="43"/>
    </row>
    <row r="1227" s="1" customFormat="1" ht="13.2" spans="1:89">
      <c r="A1227" s="12">
        <v>1222</v>
      </c>
      <c r="B1227" s="44">
        <v>201811</v>
      </c>
      <c r="C1227" s="45">
        <v>12</v>
      </c>
      <c r="D1227" s="46" t="s">
        <v>98</v>
      </c>
      <c r="E1227" s="47"/>
      <c r="F1227" s="47"/>
      <c r="G1227" s="47"/>
      <c r="H1227" s="47"/>
      <c r="I1227" s="47"/>
      <c r="J1227" s="47"/>
      <c r="K1227" s="48"/>
      <c r="L1227" s="48"/>
      <c r="M1227" s="48"/>
      <c r="N1227" s="48"/>
      <c r="O1227" s="48"/>
      <c r="P1227" s="48"/>
      <c r="Q1227" s="48"/>
      <c r="R1227" s="48"/>
      <c r="S1227" s="48"/>
      <c r="T1227" s="48"/>
      <c r="U1227" s="48"/>
      <c r="V1227" s="48"/>
      <c r="W1227" s="48"/>
      <c r="X1227" s="48"/>
      <c r="Y1227" s="48"/>
      <c r="Z1227" s="48"/>
      <c r="AA1227" s="48"/>
      <c r="AB1227" s="48"/>
      <c r="AC1227" s="48"/>
      <c r="AD1227" s="48"/>
      <c r="AE1227" s="48"/>
      <c r="AF1227" s="48"/>
      <c r="AG1227" s="49"/>
      <c r="AH1227" s="48"/>
      <c r="AI1227" s="48"/>
      <c r="AJ1227" s="49"/>
      <c r="AK1227" s="48"/>
      <c r="AL1227" s="50"/>
      <c r="AM1227" s="51"/>
      <c r="AN1227" s="48"/>
      <c r="AO1227" s="48"/>
      <c r="AP1227" s="48"/>
      <c r="AQ1227" s="48"/>
      <c r="AR1227" s="48"/>
      <c r="AS1227" s="48"/>
      <c r="AT1227" s="48"/>
      <c r="AU1227" s="48"/>
      <c r="AV1227" s="48"/>
      <c r="AW1227" s="48"/>
      <c r="AX1227" s="48"/>
      <c r="AY1227" s="48"/>
      <c r="AZ1227" s="48"/>
      <c r="BA1227" s="48"/>
      <c r="BB1227" s="48"/>
      <c r="BC1227" s="48"/>
      <c r="BD1227" s="48"/>
      <c r="BE1227" s="48"/>
      <c r="BF1227" s="48"/>
      <c r="BG1227" s="48"/>
      <c r="BH1227" s="48"/>
      <c r="BI1227" s="48"/>
      <c r="BJ1227" s="48"/>
      <c r="BK1227" s="48"/>
      <c r="BL1227" s="48"/>
      <c r="BM1227" s="48"/>
      <c r="BN1227" s="48"/>
      <c r="BO1227" s="48"/>
      <c r="BP1227" s="48"/>
      <c r="BQ1227" s="48"/>
      <c r="BR1227" s="48"/>
      <c r="BS1227" s="48"/>
      <c r="BT1227" s="48"/>
      <c r="BU1227" s="48"/>
      <c r="BV1227" s="48"/>
      <c r="BW1227" s="48"/>
      <c r="BX1227" s="48"/>
      <c r="BY1227" s="48"/>
      <c r="BZ1227" s="48"/>
      <c r="CA1227" s="48"/>
      <c r="CB1227" s="48"/>
      <c r="CC1227" s="48"/>
      <c r="CD1227" s="48"/>
      <c r="CE1227" s="48"/>
      <c r="CF1227" s="48"/>
      <c r="CG1227" s="48"/>
      <c r="CH1227" s="50"/>
      <c r="CI1227" s="52"/>
      <c r="CJ1227" s="6"/>
      <c r="CK1227" s="43"/>
    </row>
    <row r="1228" s="1" customFormat="1" ht="13.2" spans="1:89">
      <c r="A1228" s="12">
        <v>1223</v>
      </c>
      <c r="B1228" s="44">
        <v>201811</v>
      </c>
      <c r="C1228" s="45">
        <v>13</v>
      </c>
      <c r="D1228" s="46" t="s">
        <v>99</v>
      </c>
      <c r="E1228" s="47"/>
      <c r="F1228" s="47"/>
      <c r="G1228" s="47"/>
      <c r="H1228" s="47"/>
      <c r="I1228" s="47"/>
      <c r="J1228" s="47"/>
      <c r="K1228" s="48"/>
      <c r="L1228" s="48"/>
      <c r="M1228" s="48"/>
      <c r="N1228" s="48"/>
      <c r="O1228" s="48"/>
      <c r="P1228" s="48"/>
      <c r="Q1228" s="48"/>
      <c r="R1228" s="48"/>
      <c r="S1228" s="48"/>
      <c r="T1228" s="48"/>
      <c r="U1228" s="48"/>
      <c r="V1228" s="48"/>
      <c r="W1228" s="48"/>
      <c r="X1228" s="48"/>
      <c r="Y1228" s="48"/>
      <c r="Z1228" s="48"/>
      <c r="AA1228" s="48"/>
      <c r="AB1228" s="48"/>
      <c r="AC1228" s="48"/>
      <c r="AD1228" s="48"/>
      <c r="AE1228" s="48"/>
      <c r="AF1228" s="48"/>
      <c r="AG1228" s="49"/>
      <c r="AH1228" s="48"/>
      <c r="AI1228" s="48"/>
      <c r="AJ1228" s="49"/>
      <c r="AK1228" s="48"/>
      <c r="AL1228" s="50"/>
      <c r="AM1228" s="51"/>
      <c r="AN1228" s="48"/>
      <c r="AO1228" s="48"/>
      <c r="AP1228" s="48"/>
      <c r="AQ1228" s="48"/>
      <c r="AR1228" s="48"/>
      <c r="AS1228" s="48"/>
      <c r="AT1228" s="48"/>
      <c r="AU1228" s="48"/>
      <c r="AV1228" s="48"/>
      <c r="AW1228" s="48"/>
      <c r="AX1228" s="48"/>
      <c r="AY1228" s="48"/>
      <c r="AZ1228" s="48"/>
      <c r="BA1228" s="48"/>
      <c r="BB1228" s="48"/>
      <c r="BC1228" s="48"/>
      <c r="BD1228" s="48"/>
      <c r="BE1228" s="48"/>
      <c r="BF1228" s="48"/>
      <c r="BG1228" s="48"/>
      <c r="BH1228" s="48"/>
      <c r="BI1228" s="48"/>
      <c r="BJ1228" s="48"/>
      <c r="BK1228" s="48"/>
      <c r="BL1228" s="48"/>
      <c r="BM1228" s="48"/>
      <c r="BN1228" s="48"/>
      <c r="BO1228" s="48"/>
      <c r="BP1228" s="48"/>
      <c r="BQ1228" s="48"/>
      <c r="BR1228" s="48"/>
      <c r="BS1228" s="48"/>
      <c r="BT1228" s="48"/>
      <c r="BU1228" s="48"/>
      <c r="BV1228" s="48"/>
      <c r="BW1228" s="48"/>
      <c r="BX1228" s="48"/>
      <c r="BY1228" s="48"/>
      <c r="BZ1228" s="48"/>
      <c r="CA1228" s="48"/>
      <c r="CB1228" s="48"/>
      <c r="CC1228" s="48"/>
      <c r="CD1228" s="48"/>
      <c r="CE1228" s="48"/>
      <c r="CF1228" s="48"/>
      <c r="CG1228" s="48"/>
      <c r="CH1228" s="50"/>
      <c r="CI1228" s="52"/>
      <c r="CJ1228" s="6"/>
      <c r="CK1228" s="43"/>
    </row>
    <row r="1229" s="1" customFormat="1" ht="13.2" spans="1:89">
      <c r="A1229" s="12">
        <v>1224</v>
      </c>
      <c r="B1229" s="44">
        <v>201811</v>
      </c>
      <c r="C1229" s="45">
        <v>14</v>
      </c>
      <c r="D1229" s="46" t="s">
        <v>100</v>
      </c>
      <c r="E1229" s="47"/>
      <c r="F1229" s="47"/>
      <c r="G1229" s="47"/>
      <c r="H1229" s="47"/>
      <c r="I1229" s="47"/>
      <c r="J1229" s="47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9"/>
      <c r="AH1229" s="48"/>
      <c r="AI1229" s="48"/>
      <c r="AJ1229" s="49"/>
      <c r="AK1229" s="48"/>
      <c r="AL1229" s="50"/>
      <c r="AM1229" s="51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50"/>
      <c r="CI1229" s="52"/>
      <c r="CJ1229" s="6"/>
      <c r="CK1229" s="43"/>
    </row>
    <row r="1230" s="1" customFormat="1" ht="13.2" spans="1:89">
      <c r="A1230" s="12">
        <v>1225</v>
      </c>
      <c r="B1230" s="44">
        <v>201811</v>
      </c>
      <c r="C1230" s="45">
        <v>15</v>
      </c>
      <c r="D1230" s="46" t="s">
        <v>101</v>
      </c>
      <c r="E1230" s="47"/>
      <c r="F1230" s="47"/>
      <c r="G1230" s="47"/>
      <c r="H1230" s="47"/>
      <c r="I1230" s="47"/>
      <c r="J1230" s="47"/>
      <c r="K1230" s="48"/>
      <c r="L1230" s="48"/>
      <c r="M1230" s="48"/>
      <c r="N1230" s="48"/>
      <c r="O1230" s="48"/>
      <c r="P1230" s="48"/>
      <c r="Q1230" s="48"/>
      <c r="R1230" s="48"/>
      <c r="S1230" s="48"/>
      <c r="T1230" s="48"/>
      <c r="U1230" s="48"/>
      <c r="V1230" s="48"/>
      <c r="W1230" s="48"/>
      <c r="X1230" s="48"/>
      <c r="Y1230" s="48"/>
      <c r="Z1230" s="48"/>
      <c r="AA1230" s="48"/>
      <c r="AB1230" s="48"/>
      <c r="AC1230" s="48"/>
      <c r="AD1230" s="48"/>
      <c r="AE1230" s="48"/>
      <c r="AF1230" s="48"/>
      <c r="AG1230" s="49"/>
      <c r="AH1230" s="48"/>
      <c r="AI1230" s="48"/>
      <c r="AJ1230" s="49"/>
      <c r="AK1230" s="48"/>
      <c r="AL1230" s="50"/>
      <c r="AM1230" s="51"/>
      <c r="AN1230" s="48"/>
      <c r="AO1230" s="48"/>
      <c r="AP1230" s="48"/>
      <c r="AQ1230" s="48"/>
      <c r="AR1230" s="48"/>
      <c r="AS1230" s="48"/>
      <c r="AT1230" s="48"/>
      <c r="AU1230" s="48"/>
      <c r="AV1230" s="48"/>
      <c r="AW1230" s="48"/>
      <c r="AX1230" s="48"/>
      <c r="AY1230" s="48"/>
      <c r="AZ1230" s="48"/>
      <c r="BA1230" s="48"/>
      <c r="BB1230" s="48"/>
      <c r="BC1230" s="48"/>
      <c r="BD1230" s="48"/>
      <c r="BE1230" s="48"/>
      <c r="BF1230" s="48"/>
      <c r="BG1230" s="48"/>
      <c r="BH1230" s="48"/>
      <c r="BI1230" s="48"/>
      <c r="BJ1230" s="48"/>
      <c r="BK1230" s="48"/>
      <c r="BL1230" s="48"/>
      <c r="BM1230" s="48"/>
      <c r="BN1230" s="48"/>
      <c r="BO1230" s="48"/>
      <c r="BP1230" s="48"/>
      <c r="BQ1230" s="48"/>
      <c r="BR1230" s="48"/>
      <c r="BS1230" s="48"/>
      <c r="BT1230" s="48"/>
      <c r="BU1230" s="48"/>
      <c r="BV1230" s="48"/>
      <c r="BW1230" s="48"/>
      <c r="BX1230" s="48"/>
      <c r="BY1230" s="48"/>
      <c r="BZ1230" s="48"/>
      <c r="CA1230" s="48"/>
      <c r="CB1230" s="48"/>
      <c r="CC1230" s="48"/>
      <c r="CD1230" s="48"/>
      <c r="CE1230" s="48"/>
      <c r="CF1230" s="48"/>
      <c r="CG1230" s="48"/>
      <c r="CH1230" s="50"/>
      <c r="CI1230" s="52"/>
      <c r="CJ1230" s="6"/>
      <c r="CK1230" s="43"/>
    </row>
    <row r="1231" s="1" customFormat="1" ht="13.2" spans="1:89">
      <c r="A1231" s="12">
        <v>1226</v>
      </c>
      <c r="B1231" s="44">
        <v>201811</v>
      </c>
      <c r="C1231" s="45">
        <v>16</v>
      </c>
      <c r="D1231" s="46" t="s">
        <v>102</v>
      </c>
      <c r="E1231" s="47"/>
      <c r="F1231" s="47"/>
      <c r="G1231" s="47"/>
      <c r="H1231" s="47"/>
      <c r="I1231" s="47"/>
      <c r="J1231" s="47"/>
      <c r="K1231" s="48"/>
      <c r="L1231" s="48"/>
      <c r="M1231" s="48"/>
      <c r="N1231" s="48"/>
      <c r="O1231" s="48"/>
      <c r="P1231" s="48"/>
      <c r="Q1231" s="48"/>
      <c r="R1231" s="48"/>
      <c r="S1231" s="48"/>
      <c r="T1231" s="48"/>
      <c r="U1231" s="48"/>
      <c r="V1231" s="48"/>
      <c r="W1231" s="48"/>
      <c r="X1231" s="48"/>
      <c r="Y1231" s="48"/>
      <c r="Z1231" s="48"/>
      <c r="AA1231" s="48"/>
      <c r="AB1231" s="48"/>
      <c r="AC1231" s="48"/>
      <c r="AD1231" s="48"/>
      <c r="AE1231" s="48"/>
      <c r="AF1231" s="48"/>
      <c r="AG1231" s="49"/>
      <c r="AH1231" s="48"/>
      <c r="AI1231" s="48"/>
      <c r="AJ1231" s="49"/>
      <c r="AK1231" s="48"/>
      <c r="AL1231" s="50"/>
      <c r="AM1231" s="51"/>
      <c r="AN1231" s="48"/>
      <c r="AO1231" s="48"/>
      <c r="AP1231" s="48"/>
      <c r="AQ1231" s="48"/>
      <c r="AR1231" s="48"/>
      <c r="AS1231" s="48"/>
      <c r="AT1231" s="48"/>
      <c r="AU1231" s="48"/>
      <c r="AV1231" s="48"/>
      <c r="AW1231" s="48"/>
      <c r="AX1231" s="48"/>
      <c r="AY1231" s="48"/>
      <c r="AZ1231" s="48"/>
      <c r="BA1231" s="48"/>
      <c r="BB1231" s="48"/>
      <c r="BC1231" s="48"/>
      <c r="BD1231" s="48"/>
      <c r="BE1231" s="48"/>
      <c r="BF1231" s="48"/>
      <c r="BG1231" s="48"/>
      <c r="BH1231" s="48"/>
      <c r="BI1231" s="48"/>
      <c r="BJ1231" s="48"/>
      <c r="BK1231" s="48"/>
      <c r="BL1231" s="48"/>
      <c r="BM1231" s="48"/>
      <c r="BN1231" s="48"/>
      <c r="BO1231" s="48"/>
      <c r="BP1231" s="48"/>
      <c r="BQ1231" s="48"/>
      <c r="BR1231" s="48"/>
      <c r="BS1231" s="48"/>
      <c r="BT1231" s="48"/>
      <c r="BU1231" s="48"/>
      <c r="BV1231" s="48"/>
      <c r="BW1231" s="48"/>
      <c r="BX1231" s="48"/>
      <c r="BY1231" s="48"/>
      <c r="BZ1231" s="48"/>
      <c r="CA1231" s="48"/>
      <c r="CB1231" s="48"/>
      <c r="CC1231" s="48"/>
      <c r="CD1231" s="48"/>
      <c r="CE1231" s="48"/>
      <c r="CF1231" s="48"/>
      <c r="CG1231" s="48"/>
      <c r="CH1231" s="50"/>
      <c r="CI1231" s="52"/>
      <c r="CJ1231" s="6"/>
      <c r="CK1231" s="43"/>
    </row>
    <row r="1232" s="1" customFormat="1" ht="13.2" spans="1:89">
      <c r="A1232" s="12">
        <v>1227</v>
      </c>
      <c r="B1232" s="44">
        <v>201811</v>
      </c>
      <c r="C1232" s="45">
        <v>17</v>
      </c>
      <c r="D1232" s="46" t="s">
        <v>103</v>
      </c>
      <c r="E1232" s="47"/>
      <c r="F1232" s="47"/>
      <c r="G1232" s="47"/>
      <c r="H1232" s="47"/>
      <c r="I1232" s="47"/>
      <c r="J1232" s="47"/>
      <c r="K1232" s="48"/>
      <c r="L1232" s="48"/>
      <c r="M1232" s="48"/>
      <c r="N1232" s="48"/>
      <c r="O1232" s="48"/>
      <c r="P1232" s="48"/>
      <c r="Q1232" s="48"/>
      <c r="R1232" s="48"/>
      <c r="S1232" s="48"/>
      <c r="T1232" s="48"/>
      <c r="U1232" s="48"/>
      <c r="V1232" s="48"/>
      <c r="W1232" s="48"/>
      <c r="X1232" s="48"/>
      <c r="Y1232" s="48"/>
      <c r="Z1232" s="48"/>
      <c r="AA1232" s="48"/>
      <c r="AB1232" s="48"/>
      <c r="AC1232" s="48"/>
      <c r="AD1232" s="48"/>
      <c r="AE1232" s="48"/>
      <c r="AF1232" s="48"/>
      <c r="AG1232" s="49"/>
      <c r="AH1232" s="48"/>
      <c r="AI1232" s="48"/>
      <c r="AJ1232" s="49"/>
      <c r="AK1232" s="48"/>
      <c r="AL1232" s="50"/>
      <c r="AM1232" s="51"/>
      <c r="AN1232" s="48"/>
      <c r="AO1232" s="48"/>
      <c r="AP1232" s="48"/>
      <c r="AQ1232" s="48"/>
      <c r="AR1232" s="48"/>
      <c r="AS1232" s="48"/>
      <c r="AT1232" s="48"/>
      <c r="AU1232" s="48"/>
      <c r="AV1232" s="48"/>
      <c r="AW1232" s="48"/>
      <c r="AX1232" s="48"/>
      <c r="AY1232" s="48"/>
      <c r="AZ1232" s="48"/>
      <c r="BA1232" s="48"/>
      <c r="BB1232" s="48"/>
      <c r="BC1232" s="48"/>
      <c r="BD1232" s="48"/>
      <c r="BE1232" s="48"/>
      <c r="BF1232" s="48"/>
      <c r="BG1232" s="48"/>
      <c r="BH1232" s="48"/>
      <c r="BI1232" s="48"/>
      <c r="BJ1232" s="48"/>
      <c r="BK1232" s="48"/>
      <c r="BL1232" s="48"/>
      <c r="BM1232" s="48"/>
      <c r="BN1232" s="48"/>
      <c r="BO1232" s="48"/>
      <c r="BP1232" s="48"/>
      <c r="BQ1232" s="48"/>
      <c r="BR1232" s="48"/>
      <c r="BS1232" s="48"/>
      <c r="BT1232" s="48"/>
      <c r="BU1232" s="48"/>
      <c r="BV1232" s="48"/>
      <c r="BW1232" s="48"/>
      <c r="BX1232" s="48"/>
      <c r="BY1232" s="48"/>
      <c r="BZ1232" s="48"/>
      <c r="CA1232" s="48"/>
      <c r="CB1232" s="48"/>
      <c r="CC1232" s="48"/>
      <c r="CD1232" s="48"/>
      <c r="CE1232" s="48"/>
      <c r="CF1232" s="48"/>
      <c r="CG1232" s="48"/>
      <c r="CH1232" s="50"/>
      <c r="CI1232" s="52"/>
      <c r="CJ1232" s="6"/>
      <c r="CK1232" s="43"/>
    </row>
    <row r="1233" s="1" customFormat="1" ht="13.2" spans="1:89">
      <c r="A1233" s="12">
        <v>1228</v>
      </c>
      <c r="B1233" s="44">
        <v>201811</v>
      </c>
      <c r="C1233" s="45">
        <v>18</v>
      </c>
      <c r="D1233" s="46" t="s">
        <v>104</v>
      </c>
      <c r="E1233" s="47"/>
      <c r="F1233" s="47"/>
      <c r="G1233" s="47"/>
      <c r="H1233" s="47"/>
      <c r="I1233" s="47"/>
      <c r="J1233" s="47"/>
      <c r="K1233" s="48"/>
      <c r="L1233" s="48"/>
      <c r="M1233" s="48"/>
      <c r="N1233" s="48"/>
      <c r="O1233" s="48"/>
      <c r="P1233" s="48"/>
      <c r="Q1233" s="48"/>
      <c r="R1233" s="48"/>
      <c r="S1233" s="48"/>
      <c r="T1233" s="48"/>
      <c r="U1233" s="48"/>
      <c r="V1233" s="48"/>
      <c r="W1233" s="48"/>
      <c r="X1233" s="48"/>
      <c r="Y1233" s="48"/>
      <c r="Z1233" s="48"/>
      <c r="AA1233" s="48"/>
      <c r="AB1233" s="48"/>
      <c r="AC1233" s="48"/>
      <c r="AD1233" s="48"/>
      <c r="AE1233" s="48"/>
      <c r="AF1233" s="48"/>
      <c r="AG1233" s="49"/>
      <c r="AH1233" s="48"/>
      <c r="AI1233" s="48"/>
      <c r="AJ1233" s="49"/>
      <c r="AK1233" s="48"/>
      <c r="AL1233" s="50"/>
      <c r="AM1233" s="51"/>
      <c r="AN1233" s="48"/>
      <c r="AO1233" s="48"/>
      <c r="AP1233" s="48"/>
      <c r="AQ1233" s="48"/>
      <c r="AR1233" s="48"/>
      <c r="AS1233" s="48"/>
      <c r="AT1233" s="48"/>
      <c r="AU1233" s="48"/>
      <c r="AV1233" s="48"/>
      <c r="AW1233" s="48"/>
      <c r="AX1233" s="48"/>
      <c r="AY1233" s="48"/>
      <c r="AZ1233" s="48"/>
      <c r="BA1233" s="48"/>
      <c r="BB1233" s="48"/>
      <c r="BC1233" s="48"/>
      <c r="BD1233" s="48"/>
      <c r="BE1233" s="48"/>
      <c r="BF1233" s="48"/>
      <c r="BG1233" s="48"/>
      <c r="BH1233" s="48"/>
      <c r="BI1233" s="48"/>
      <c r="BJ1233" s="48"/>
      <c r="BK1233" s="48"/>
      <c r="BL1233" s="48"/>
      <c r="BM1233" s="48"/>
      <c r="BN1233" s="48"/>
      <c r="BO1233" s="48"/>
      <c r="BP1233" s="48"/>
      <c r="BQ1233" s="48"/>
      <c r="BR1233" s="48"/>
      <c r="BS1233" s="48"/>
      <c r="BT1233" s="48"/>
      <c r="BU1233" s="48"/>
      <c r="BV1233" s="48"/>
      <c r="BW1233" s="48"/>
      <c r="BX1233" s="48"/>
      <c r="BY1233" s="48"/>
      <c r="BZ1233" s="48"/>
      <c r="CA1233" s="48"/>
      <c r="CB1233" s="48"/>
      <c r="CC1233" s="48"/>
      <c r="CD1233" s="48"/>
      <c r="CE1233" s="48"/>
      <c r="CF1233" s="48"/>
      <c r="CG1233" s="48"/>
      <c r="CH1233" s="50"/>
      <c r="CI1233" s="52"/>
      <c r="CJ1233" s="6"/>
      <c r="CK1233" s="43"/>
    </row>
    <row r="1234" s="1" customFormat="1" ht="13.2" spans="1:89">
      <c r="A1234" s="12">
        <v>1229</v>
      </c>
      <c r="B1234" s="44">
        <v>201811</v>
      </c>
      <c r="C1234" s="45">
        <v>19</v>
      </c>
      <c r="D1234" s="46" t="s">
        <v>105</v>
      </c>
      <c r="E1234" s="47"/>
      <c r="F1234" s="47"/>
      <c r="G1234" s="47"/>
      <c r="H1234" s="47"/>
      <c r="I1234" s="47"/>
      <c r="J1234" s="47"/>
      <c r="K1234" s="48"/>
      <c r="L1234" s="48"/>
      <c r="M1234" s="48"/>
      <c r="N1234" s="48"/>
      <c r="O1234" s="48"/>
      <c r="P1234" s="48"/>
      <c r="Q1234" s="48"/>
      <c r="R1234" s="48"/>
      <c r="S1234" s="48"/>
      <c r="T1234" s="48"/>
      <c r="U1234" s="48"/>
      <c r="V1234" s="48"/>
      <c r="W1234" s="48"/>
      <c r="X1234" s="48"/>
      <c r="Y1234" s="48"/>
      <c r="Z1234" s="48"/>
      <c r="AA1234" s="48"/>
      <c r="AB1234" s="48"/>
      <c r="AC1234" s="48"/>
      <c r="AD1234" s="48"/>
      <c r="AE1234" s="48"/>
      <c r="AF1234" s="48"/>
      <c r="AG1234" s="49"/>
      <c r="AH1234" s="48"/>
      <c r="AI1234" s="48"/>
      <c r="AJ1234" s="49"/>
      <c r="AK1234" s="48"/>
      <c r="AL1234" s="50"/>
      <c r="AM1234" s="51"/>
      <c r="AN1234" s="48"/>
      <c r="AO1234" s="48"/>
      <c r="AP1234" s="48"/>
      <c r="AQ1234" s="48"/>
      <c r="AR1234" s="48"/>
      <c r="AS1234" s="48"/>
      <c r="AT1234" s="48"/>
      <c r="AU1234" s="48"/>
      <c r="AV1234" s="48"/>
      <c r="AW1234" s="48"/>
      <c r="AX1234" s="48"/>
      <c r="AY1234" s="48"/>
      <c r="AZ1234" s="48"/>
      <c r="BA1234" s="48"/>
      <c r="BB1234" s="48"/>
      <c r="BC1234" s="48"/>
      <c r="BD1234" s="48"/>
      <c r="BE1234" s="48"/>
      <c r="BF1234" s="48"/>
      <c r="BG1234" s="48"/>
      <c r="BH1234" s="48"/>
      <c r="BI1234" s="48"/>
      <c r="BJ1234" s="48"/>
      <c r="BK1234" s="48"/>
      <c r="BL1234" s="48"/>
      <c r="BM1234" s="48"/>
      <c r="BN1234" s="48"/>
      <c r="BO1234" s="48"/>
      <c r="BP1234" s="48"/>
      <c r="BQ1234" s="48"/>
      <c r="BR1234" s="48"/>
      <c r="BS1234" s="48"/>
      <c r="BT1234" s="48"/>
      <c r="BU1234" s="48"/>
      <c r="BV1234" s="48"/>
      <c r="BW1234" s="48"/>
      <c r="BX1234" s="48"/>
      <c r="BY1234" s="48"/>
      <c r="BZ1234" s="48"/>
      <c r="CA1234" s="48"/>
      <c r="CB1234" s="48"/>
      <c r="CC1234" s="48"/>
      <c r="CD1234" s="48"/>
      <c r="CE1234" s="48"/>
      <c r="CF1234" s="48"/>
      <c r="CG1234" s="48"/>
      <c r="CH1234" s="50"/>
      <c r="CI1234" s="52"/>
      <c r="CJ1234" s="6"/>
      <c r="CK1234" s="43"/>
    </row>
    <row r="1235" s="1" customFormat="1" ht="13.2" spans="1:89">
      <c r="A1235" s="12">
        <v>1230</v>
      </c>
      <c r="B1235" s="44">
        <v>201811</v>
      </c>
      <c r="C1235" s="45">
        <v>20</v>
      </c>
      <c r="D1235" s="46" t="s">
        <v>106</v>
      </c>
      <c r="E1235" s="47"/>
      <c r="F1235" s="47"/>
      <c r="G1235" s="47"/>
      <c r="H1235" s="47"/>
      <c r="I1235" s="47"/>
      <c r="J1235" s="47"/>
      <c r="K1235" s="48"/>
      <c r="L1235" s="48"/>
      <c r="M1235" s="48"/>
      <c r="N1235" s="48"/>
      <c r="O1235" s="48"/>
      <c r="P1235" s="48"/>
      <c r="Q1235" s="48"/>
      <c r="R1235" s="48"/>
      <c r="S1235" s="48"/>
      <c r="T1235" s="48"/>
      <c r="U1235" s="48"/>
      <c r="V1235" s="48"/>
      <c r="W1235" s="48"/>
      <c r="X1235" s="48"/>
      <c r="Y1235" s="48"/>
      <c r="Z1235" s="48"/>
      <c r="AA1235" s="48"/>
      <c r="AB1235" s="48"/>
      <c r="AC1235" s="48"/>
      <c r="AD1235" s="48"/>
      <c r="AE1235" s="48"/>
      <c r="AF1235" s="48"/>
      <c r="AG1235" s="49"/>
      <c r="AH1235" s="48"/>
      <c r="AI1235" s="48"/>
      <c r="AJ1235" s="49"/>
      <c r="AK1235" s="48"/>
      <c r="AL1235" s="50"/>
      <c r="AM1235" s="51"/>
      <c r="AN1235" s="48"/>
      <c r="AO1235" s="48"/>
      <c r="AP1235" s="48"/>
      <c r="AQ1235" s="48"/>
      <c r="AR1235" s="48"/>
      <c r="AS1235" s="48"/>
      <c r="AT1235" s="48"/>
      <c r="AU1235" s="48"/>
      <c r="AV1235" s="48"/>
      <c r="AW1235" s="48"/>
      <c r="AX1235" s="48"/>
      <c r="AY1235" s="48"/>
      <c r="AZ1235" s="48"/>
      <c r="BA1235" s="48"/>
      <c r="BB1235" s="48"/>
      <c r="BC1235" s="48"/>
      <c r="BD1235" s="48"/>
      <c r="BE1235" s="48"/>
      <c r="BF1235" s="48"/>
      <c r="BG1235" s="48"/>
      <c r="BH1235" s="48"/>
      <c r="BI1235" s="48"/>
      <c r="BJ1235" s="48"/>
      <c r="BK1235" s="48"/>
      <c r="BL1235" s="48"/>
      <c r="BM1235" s="48"/>
      <c r="BN1235" s="48"/>
      <c r="BO1235" s="48"/>
      <c r="BP1235" s="48"/>
      <c r="BQ1235" s="48"/>
      <c r="BR1235" s="48"/>
      <c r="BS1235" s="48"/>
      <c r="BT1235" s="48"/>
      <c r="BU1235" s="48"/>
      <c r="BV1235" s="48"/>
      <c r="BW1235" s="48"/>
      <c r="BX1235" s="48"/>
      <c r="BY1235" s="48"/>
      <c r="BZ1235" s="48"/>
      <c r="CA1235" s="48"/>
      <c r="CB1235" s="48"/>
      <c r="CC1235" s="48"/>
      <c r="CD1235" s="48"/>
      <c r="CE1235" s="48"/>
      <c r="CF1235" s="48"/>
      <c r="CG1235" s="48"/>
      <c r="CH1235" s="50"/>
      <c r="CI1235" s="52"/>
      <c r="CJ1235" s="6"/>
      <c r="CK1235" s="43"/>
    </row>
    <row r="1236" s="1" customFormat="1" ht="13.2" spans="1:89">
      <c r="A1236" s="12">
        <v>1231</v>
      </c>
      <c r="B1236" s="44">
        <v>201811</v>
      </c>
      <c r="C1236" s="45">
        <v>21</v>
      </c>
      <c r="D1236" s="46" t="s">
        <v>107</v>
      </c>
      <c r="E1236" s="47"/>
      <c r="F1236" s="47"/>
      <c r="G1236" s="47"/>
      <c r="H1236" s="47"/>
      <c r="I1236" s="47"/>
      <c r="J1236" s="47"/>
      <c r="K1236" s="48"/>
      <c r="L1236" s="48"/>
      <c r="M1236" s="48"/>
      <c r="N1236" s="48"/>
      <c r="O1236" s="48"/>
      <c r="P1236" s="48"/>
      <c r="Q1236" s="48"/>
      <c r="R1236" s="48"/>
      <c r="S1236" s="48"/>
      <c r="T1236" s="48"/>
      <c r="U1236" s="48"/>
      <c r="V1236" s="48"/>
      <c r="W1236" s="48"/>
      <c r="X1236" s="48"/>
      <c r="Y1236" s="48"/>
      <c r="Z1236" s="48"/>
      <c r="AA1236" s="48"/>
      <c r="AB1236" s="48"/>
      <c r="AC1236" s="48"/>
      <c r="AD1236" s="48"/>
      <c r="AE1236" s="48"/>
      <c r="AF1236" s="48"/>
      <c r="AG1236" s="49"/>
      <c r="AH1236" s="48"/>
      <c r="AI1236" s="48"/>
      <c r="AJ1236" s="49"/>
      <c r="AK1236" s="48"/>
      <c r="AL1236" s="50"/>
      <c r="AM1236" s="51"/>
      <c r="AN1236" s="48"/>
      <c r="AO1236" s="48"/>
      <c r="AP1236" s="48"/>
      <c r="AQ1236" s="48"/>
      <c r="AR1236" s="48"/>
      <c r="AS1236" s="48"/>
      <c r="AT1236" s="48"/>
      <c r="AU1236" s="48"/>
      <c r="AV1236" s="48"/>
      <c r="AW1236" s="48"/>
      <c r="AX1236" s="48"/>
      <c r="AY1236" s="48"/>
      <c r="AZ1236" s="48"/>
      <c r="BA1236" s="48"/>
      <c r="BB1236" s="48"/>
      <c r="BC1236" s="48"/>
      <c r="BD1236" s="48"/>
      <c r="BE1236" s="48"/>
      <c r="BF1236" s="48"/>
      <c r="BG1236" s="48"/>
      <c r="BH1236" s="48"/>
      <c r="BI1236" s="48"/>
      <c r="BJ1236" s="48"/>
      <c r="BK1236" s="48"/>
      <c r="BL1236" s="48"/>
      <c r="BM1236" s="48"/>
      <c r="BN1236" s="48"/>
      <c r="BO1236" s="48"/>
      <c r="BP1236" s="48"/>
      <c r="BQ1236" s="48"/>
      <c r="BR1236" s="48"/>
      <c r="BS1236" s="48"/>
      <c r="BT1236" s="48"/>
      <c r="BU1236" s="48"/>
      <c r="BV1236" s="48"/>
      <c r="BW1236" s="48"/>
      <c r="BX1236" s="48"/>
      <c r="BY1236" s="48"/>
      <c r="BZ1236" s="48"/>
      <c r="CA1236" s="48"/>
      <c r="CB1236" s="48"/>
      <c r="CC1236" s="48"/>
      <c r="CD1236" s="48"/>
      <c r="CE1236" s="48"/>
      <c r="CF1236" s="48"/>
      <c r="CG1236" s="48"/>
      <c r="CH1236" s="50"/>
      <c r="CI1236" s="52"/>
      <c r="CJ1236" s="6"/>
      <c r="CK1236" s="43"/>
    </row>
    <row r="1237" s="1" customFormat="1" ht="13.2" spans="1:89">
      <c r="A1237" s="12">
        <v>1232</v>
      </c>
      <c r="B1237" s="44">
        <v>201811</v>
      </c>
      <c r="C1237" s="45">
        <v>22</v>
      </c>
      <c r="D1237" s="46" t="s">
        <v>108</v>
      </c>
      <c r="E1237" s="47"/>
      <c r="F1237" s="47"/>
      <c r="G1237" s="47"/>
      <c r="H1237" s="47"/>
      <c r="I1237" s="47"/>
      <c r="J1237" s="47"/>
      <c r="K1237" s="48"/>
      <c r="L1237" s="48"/>
      <c r="M1237" s="48"/>
      <c r="N1237" s="48"/>
      <c r="O1237" s="48"/>
      <c r="P1237" s="48"/>
      <c r="Q1237" s="48"/>
      <c r="R1237" s="48"/>
      <c r="S1237" s="48"/>
      <c r="T1237" s="48"/>
      <c r="U1237" s="48"/>
      <c r="V1237" s="48"/>
      <c r="W1237" s="48"/>
      <c r="X1237" s="48"/>
      <c r="Y1237" s="48"/>
      <c r="Z1237" s="48"/>
      <c r="AA1237" s="48"/>
      <c r="AB1237" s="48"/>
      <c r="AC1237" s="48"/>
      <c r="AD1237" s="48"/>
      <c r="AE1237" s="48"/>
      <c r="AF1237" s="48"/>
      <c r="AG1237" s="49"/>
      <c r="AH1237" s="48"/>
      <c r="AI1237" s="48"/>
      <c r="AJ1237" s="49"/>
      <c r="AK1237" s="48"/>
      <c r="AL1237" s="50"/>
      <c r="AM1237" s="51"/>
      <c r="AN1237" s="48"/>
      <c r="AO1237" s="48"/>
      <c r="AP1237" s="48"/>
      <c r="AQ1237" s="48"/>
      <c r="AR1237" s="48"/>
      <c r="AS1237" s="48"/>
      <c r="AT1237" s="48"/>
      <c r="AU1237" s="48"/>
      <c r="AV1237" s="48"/>
      <c r="AW1237" s="48"/>
      <c r="AX1237" s="48"/>
      <c r="AY1237" s="48"/>
      <c r="AZ1237" s="48"/>
      <c r="BA1237" s="48"/>
      <c r="BB1237" s="48"/>
      <c r="BC1237" s="48"/>
      <c r="BD1237" s="48"/>
      <c r="BE1237" s="48"/>
      <c r="BF1237" s="48"/>
      <c r="BG1237" s="48"/>
      <c r="BH1237" s="48"/>
      <c r="BI1237" s="48"/>
      <c r="BJ1237" s="48"/>
      <c r="BK1237" s="48"/>
      <c r="BL1237" s="48"/>
      <c r="BM1237" s="48"/>
      <c r="BN1237" s="48"/>
      <c r="BO1237" s="48"/>
      <c r="BP1237" s="48"/>
      <c r="BQ1237" s="48"/>
      <c r="BR1237" s="48"/>
      <c r="BS1237" s="48"/>
      <c r="BT1237" s="48"/>
      <c r="BU1237" s="48"/>
      <c r="BV1237" s="48"/>
      <c r="BW1237" s="48"/>
      <c r="BX1237" s="48"/>
      <c r="BY1237" s="48"/>
      <c r="BZ1237" s="48"/>
      <c r="CA1237" s="48"/>
      <c r="CB1237" s="48"/>
      <c r="CC1237" s="48"/>
      <c r="CD1237" s="48"/>
      <c r="CE1237" s="48"/>
      <c r="CF1237" s="48"/>
      <c r="CG1237" s="48"/>
      <c r="CH1237" s="50"/>
      <c r="CI1237" s="52"/>
      <c r="CJ1237" s="6"/>
      <c r="CK1237" s="43"/>
    </row>
    <row r="1238" s="1" customFormat="1" ht="13.2" spans="1:89">
      <c r="A1238" s="12">
        <v>1233</v>
      </c>
      <c r="B1238" s="44">
        <v>201811</v>
      </c>
      <c r="C1238" s="45">
        <v>23</v>
      </c>
      <c r="D1238" s="46" t="s">
        <v>109</v>
      </c>
      <c r="E1238" s="47"/>
      <c r="F1238" s="47"/>
      <c r="G1238" s="47"/>
      <c r="H1238" s="47"/>
      <c r="I1238" s="47"/>
      <c r="J1238" s="47"/>
      <c r="K1238" s="48"/>
      <c r="L1238" s="48"/>
      <c r="M1238" s="48"/>
      <c r="N1238" s="48"/>
      <c r="O1238" s="48"/>
      <c r="P1238" s="48"/>
      <c r="Q1238" s="48"/>
      <c r="R1238" s="48"/>
      <c r="S1238" s="48"/>
      <c r="T1238" s="48"/>
      <c r="U1238" s="48"/>
      <c r="V1238" s="48"/>
      <c r="W1238" s="48"/>
      <c r="X1238" s="48"/>
      <c r="Y1238" s="48"/>
      <c r="Z1238" s="48"/>
      <c r="AA1238" s="48"/>
      <c r="AB1238" s="48"/>
      <c r="AC1238" s="48"/>
      <c r="AD1238" s="48"/>
      <c r="AE1238" s="48"/>
      <c r="AF1238" s="48"/>
      <c r="AG1238" s="49"/>
      <c r="AH1238" s="48"/>
      <c r="AI1238" s="48"/>
      <c r="AJ1238" s="49"/>
      <c r="AK1238" s="48"/>
      <c r="AL1238" s="50"/>
      <c r="AM1238" s="51"/>
      <c r="AN1238" s="48"/>
      <c r="AO1238" s="48"/>
      <c r="AP1238" s="48"/>
      <c r="AQ1238" s="48"/>
      <c r="AR1238" s="48"/>
      <c r="AS1238" s="48"/>
      <c r="AT1238" s="48"/>
      <c r="AU1238" s="48"/>
      <c r="AV1238" s="48"/>
      <c r="AW1238" s="48"/>
      <c r="AX1238" s="48"/>
      <c r="AY1238" s="48"/>
      <c r="AZ1238" s="48"/>
      <c r="BA1238" s="48"/>
      <c r="BB1238" s="48"/>
      <c r="BC1238" s="48"/>
      <c r="BD1238" s="48"/>
      <c r="BE1238" s="48"/>
      <c r="BF1238" s="48"/>
      <c r="BG1238" s="48"/>
      <c r="BH1238" s="48"/>
      <c r="BI1238" s="48"/>
      <c r="BJ1238" s="48"/>
      <c r="BK1238" s="48"/>
      <c r="BL1238" s="48"/>
      <c r="BM1238" s="48"/>
      <c r="BN1238" s="48"/>
      <c r="BO1238" s="48"/>
      <c r="BP1238" s="48"/>
      <c r="BQ1238" s="48"/>
      <c r="BR1238" s="48"/>
      <c r="BS1238" s="48"/>
      <c r="BT1238" s="48"/>
      <c r="BU1238" s="48"/>
      <c r="BV1238" s="48"/>
      <c r="BW1238" s="48"/>
      <c r="BX1238" s="48"/>
      <c r="BY1238" s="48"/>
      <c r="BZ1238" s="48"/>
      <c r="CA1238" s="48"/>
      <c r="CB1238" s="48"/>
      <c r="CC1238" s="48"/>
      <c r="CD1238" s="48"/>
      <c r="CE1238" s="48"/>
      <c r="CF1238" s="48"/>
      <c r="CG1238" s="48"/>
      <c r="CH1238" s="50"/>
      <c r="CI1238" s="52"/>
      <c r="CJ1238" s="6"/>
      <c r="CK1238" s="43"/>
    </row>
    <row r="1239" s="1" customFormat="1" ht="13.2" spans="1:89">
      <c r="A1239" s="12">
        <v>1234</v>
      </c>
      <c r="B1239" s="44">
        <v>201811</v>
      </c>
      <c r="C1239" s="45">
        <v>24</v>
      </c>
      <c r="D1239" s="46" t="s">
        <v>110</v>
      </c>
      <c r="E1239" s="47"/>
      <c r="F1239" s="47"/>
      <c r="G1239" s="47"/>
      <c r="H1239" s="47"/>
      <c r="I1239" s="47"/>
      <c r="J1239" s="47"/>
      <c r="K1239" s="48"/>
      <c r="L1239" s="48"/>
      <c r="M1239" s="48"/>
      <c r="N1239" s="48"/>
      <c r="O1239" s="48"/>
      <c r="P1239" s="48"/>
      <c r="Q1239" s="48"/>
      <c r="R1239" s="48"/>
      <c r="S1239" s="48"/>
      <c r="T1239" s="48"/>
      <c r="U1239" s="48"/>
      <c r="V1239" s="48"/>
      <c r="W1239" s="48"/>
      <c r="X1239" s="48"/>
      <c r="Y1239" s="48"/>
      <c r="Z1239" s="48"/>
      <c r="AA1239" s="48"/>
      <c r="AB1239" s="48"/>
      <c r="AC1239" s="48"/>
      <c r="AD1239" s="48"/>
      <c r="AE1239" s="48"/>
      <c r="AF1239" s="48"/>
      <c r="AG1239" s="49"/>
      <c r="AH1239" s="48"/>
      <c r="AI1239" s="48"/>
      <c r="AJ1239" s="49"/>
      <c r="AK1239" s="48"/>
      <c r="AL1239" s="50"/>
      <c r="AM1239" s="51"/>
      <c r="AN1239" s="48"/>
      <c r="AO1239" s="48"/>
      <c r="AP1239" s="48"/>
      <c r="AQ1239" s="48"/>
      <c r="AR1239" s="48"/>
      <c r="AS1239" s="48"/>
      <c r="AT1239" s="48"/>
      <c r="AU1239" s="48"/>
      <c r="AV1239" s="48"/>
      <c r="AW1239" s="48"/>
      <c r="AX1239" s="48"/>
      <c r="AY1239" s="48"/>
      <c r="AZ1239" s="48"/>
      <c r="BA1239" s="48"/>
      <c r="BB1239" s="48"/>
      <c r="BC1239" s="48"/>
      <c r="BD1239" s="48"/>
      <c r="BE1239" s="48"/>
      <c r="BF1239" s="48"/>
      <c r="BG1239" s="48"/>
      <c r="BH1239" s="48"/>
      <c r="BI1239" s="48"/>
      <c r="BJ1239" s="48"/>
      <c r="BK1239" s="48"/>
      <c r="BL1239" s="48"/>
      <c r="BM1239" s="48"/>
      <c r="BN1239" s="48"/>
      <c r="BO1239" s="48"/>
      <c r="BP1239" s="48"/>
      <c r="BQ1239" s="48"/>
      <c r="BR1239" s="48"/>
      <c r="BS1239" s="48"/>
      <c r="BT1239" s="48"/>
      <c r="BU1239" s="48"/>
      <c r="BV1239" s="48"/>
      <c r="BW1239" s="48"/>
      <c r="BX1239" s="48"/>
      <c r="BY1239" s="48"/>
      <c r="BZ1239" s="48"/>
      <c r="CA1239" s="48"/>
      <c r="CB1239" s="48"/>
      <c r="CC1239" s="48"/>
      <c r="CD1239" s="48"/>
      <c r="CE1239" s="48"/>
      <c r="CF1239" s="48"/>
      <c r="CG1239" s="48"/>
      <c r="CH1239" s="50"/>
      <c r="CI1239" s="52"/>
      <c r="CJ1239" s="6"/>
      <c r="CK1239" s="43"/>
    </row>
    <row r="1240" s="1" customFormat="1" ht="13.2" spans="1:89">
      <c r="A1240" s="12">
        <v>1235</v>
      </c>
      <c r="B1240" s="44">
        <v>201811</v>
      </c>
      <c r="C1240" s="45">
        <v>25</v>
      </c>
      <c r="D1240" s="46" t="s">
        <v>111</v>
      </c>
      <c r="E1240" s="47"/>
      <c r="F1240" s="47"/>
      <c r="G1240" s="47"/>
      <c r="H1240" s="47"/>
      <c r="I1240" s="47"/>
      <c r="J1240" s="47"/>
      <c r="K1240" s="48"/>
      <c r="L1240" s="48"/>
      <c r="M1240" s="48"/>
      <c r="N1240" s="48"/>
      <c r="O1240" s="48"/>
      <c r="P1240" s="48"/>
      <c r="Q1240" s="48"/>
      <c r="R1240" s="48"/>
      <c r="S1240" s="48"/>
      <c r="T1240" s="48"/>
      <c r="U1240" s="48"/>
      <c r="V1240" s="48"/>
      <c r="W1240" s="48"/>
      <c r="X1240" s="48"/>
      <c r="Y1240" s="48"/>
      <c r="Z1240" s="48"/>
      <c r="AA1240" s="48"/>
      <c r="AB1240" s="48"/>
      <c r="AC1240" s="48"/>
      <c r="AD1240" s="48"/>
      <c r="AE1240" s="48"/>
      <c r="AF1240" s="48"/>
      <c r="AG1240" s="49"/>
      <c r="AH1240" s="48"/>
      <c r="AI1240" s="48"/>
      <c r="AJ1240" s="49"/>
      <c r="AK1240" s="48"/>
      <c r="AL1240" s="50"/>
      <c r="AM1240" s="51"/>
      <c r="AN1240" s="48"/>
      <c r="AO1240" s="48"/>
      <c r="AP1240" s="48"/>
      <c r="AQ1240" s="48"/>
      <c r="AR1240" s="48"/>
      <c r="AS1240" s="48"/>
      <c r="AT1240" s="48"/>
      <c r="AU1240" s="48"/>
      <c r="AV1240" s="48"/>
      <c r="AW1240" s="48"/>
      <c r="AX1240" s="48"/>
      <c r="AY1240" s="48"/>
      <c r="AZ1240" s="48"/>
      <c r="BA1240" s="48"/>
      <c r="BB1240" s="48"/>
      <c r="BC1240" s="48"/>
      <c r="BD1240" s="48"/>
      <c r="BE1240" s="48"/>
      <c r="BF1240" s="48"/>
      <c r="BG1240" s="48"/>
      <c r="BH1240" s="48"/>
      <c r="BI1240" s="48"/>
      <c r="BJ1240" s="48"/>
      <c r="BK1240" s="48"/>
      <c r="BL1240" s="48"/>
      <c r="BM1240" s="48"/>
      <c r="BN1240" s="48"/>
      <c r="BO1240" s="48"/>
      <c r="BP1240" s="48"/>
      <c r="BQ1240" s="48"/>
      <c r="BR1240" s="48"/>
      <c r="BS1240" s="48"/>
      <c r="BT1240" s="48"/>
      <c r="BU1240" s="48"/>
      <c r="BV1240" s="48"/>
      <c r="BW1240" s="48"/>
      <c r="BX1240" s="48"/>
      <c r="BY1240" s="48"/>
      <c r="BZ1240" s="48"/>
      <c r="CA1240" s="48"/>
      <c r="CB1240" s="48"/>
      <c r="CC1240" s="48"/>
      <c r="CD1240" s="48"/>
      <c r="CE1240" s="48"/>
      <c r="CF1240" s="48"/>
      <c r="CG1240" s="48"/>
      <c r="CH1240" s="50"/>
      <c r="CI1240" s="52"/>
      <c r="CJ1240" s="6"/>
      <c r="CK1240" s="43"/>
    </row>
    <row r="1241" s="1" customFormat="1" ht="13.2" spans="1:89">
      <c r="A1241" s="12">
        <v>1236</v>
      </c>
      <c r="B1241" s="44">
        <v>201811</v>
      </c>
      <c r="C1241" s="45">
        <v>26</v>
      </c>
      <c r="D1241" s="46" t="s">
        <v>112</v>
      </c>
      <c r="E1241" s="47"/>
      <c r="F1241" s="47"/>
      <c r="G1241" s="47"/>
      <c r="H1241" s="47"/>
      <c r="I1241" s="47"/>
      <c r="J1241" s="47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9"/>
      <c r="AH1241" s="48"/>
      <c r="AI1241" s="48"/>
      <c r="AJ1241" s="49"/>
      <c r="AK1241" s="48"/>
      <c r="AL1241" s="50"/>
      <c r="AM1241" s="51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50"/>
      <c r="CI1241" s="52"/>
      <c r="CJ1241" s="6"/>
      <c r="CK1241" s="43"/>
    </row>
    <row r="1242" s="1" customFormat="1" ht="13.2" spans="1:89">
      <c r="A1242" s="12">
        <v>1237</v>
      </c>
      <c r="B1242" s="44">
        <v>201811</v>
      </c>
      <c r="C1242" s="45">
        <v>27</v>
      </c>
      <c r="D1242" s="46" t="s">
        <v>113</v>
      </c>
      <c r="E1242" s="47"/>
      <c r="F1242" s="47"/>
      <c r="G1242" s="47"/>
      <c r="H1242" s="47"/>
      <c r="I1242" s="47"/>
      <c r="J1242" s="47"/>
      <c r="K1242" s="48"/>
      <c r="L1242" s="48"/>
      <c r="M1242" s="48"/>
      <c r="N1242" s="48"/>
      <c r="O1242" s="48"/>
      <c r="P1242" s="48"/>
      <c r="Q1242" s="48"/>
      <c r="R1242" s="48"/>
      <c r="S1242" s="48"/>
      <c r="T1242" s="48"/>
      <c r="U1242" s="48"/>
      <c r="V1242" s="48"/>
      <c r="W1242" s="48"/>
      <c r="X1242" s="48"/>
      <c r="Y1242" s="48"/>
      <c r="Z1242" s="48"/>
      <c r="AA1242" s="48"/>
      <c r="AB1242" s="48"/>
      <c r="AC1242" s="48"/>
      <c r="AD1242" s="48"/>
      <c r="AE1242" s="48"/>
      <c r="AF1242" s="48"/>
      <c r="AG1242" s="49"/>
      <c r="AH1242" s="48"/>
      <c r="AI1242" s="48"/>
      <c r="AJ1242" s="49"/>
      <c r="AK1242" s="48"/>
      <c r="AL1242" s="50"/>
      <c r="AM1242" s="51"/>
      <c r="AN1242" s="48"/>
      <c r="AO1242" s="48"/>
      <c r="AP1242" s="48"/>
      <c r="AQ1242" s="48"/>
      <c r="AR1242" s="48"/>
      <c r="AS1242" s="48"/>
      <c r="AT1242" s="48"/>
      <c r="AU1242" s="48"/>
      <c r="AV1242" s="48"/>
      <c r="AW1242" s="48"/>
      <c r="AX1242" s="48"/>
      <c r="AY1242" s="48"/>
      <c r="AZ1242" s="48"/>
      <c r="BA1242" s="48"/>
      <c r="BB1242" s="48"/>
      <c r="BC1242" s="48"/>
      <c r="BD1242" s="48"/>
      <c r="BE1242" s="48"/>
      <c r="BF1242" s="48"/>
      <c r="BG1242" s="48"/>
      <c r="BH1242" s="48"/>
      <c r="BI1242" s="48"/>
      <c r="BJ1242" s="48"/>
      <c r="BK1242" s="48"/>
      <c r="BL1242" s="48"/>
      <c r="BM1242" s="48"/>
      <c r="BN1242" s="48"/>
      <c r="BO1242" s="48"/>
      <c r="BP1242" s="48"/>
      <c r="BQ1242" s="48"/>
      <c r="BR1242" s="48"/>
      <c r="BS1242" s="48"/>
      <c r="BT1242" s="48"/>
      <c r="BU1242" s="48"/>
      <c r="BV1242" s="48"/>
      <c r="BW1242" s="48"/>
      <c r="BX1242" s="48"/>
      <c r="BY1242" s="48"/>
      <c r="BZ1242" s="48"/>
      <c r="CA1242" s="48"/>
      <c r="CB1242" s="48"/>
      <c r="CC1242" s="48"/>
      <c r="CD1242" s="48"/>
      <c r="CE1242" s="48"/>
      <c r="CF1242" s="48"/>
      <c r="CG1242" s="48"/>
      <c r="CH1242" s="50"/>
      <c r="CI1242" s="52"/>
      <c r="CJ1242" s="6"/>
      <c r="CK1242" s="43"/>
    </row>
    <row r="1243" s="1" customFormat="1" ht="13.2" spans="1:89">
      <c r="A1243" s="12">
        <v>1238</v>
      </c>
      <c r="B1243" s="44">
        <v>201811</v>
      </c>
      <c r="C1243" s="45">
        <v>28</v>
      </c>
      <c r="D1243" s="46" t="s">
        <v>114</v>
      </c>
      <c r="E1243" s="47"/>
      <c r="F1243" s="47"/>
      <c r="G1243" s="47"/>
      <c r="H1243" s="47"/>
      <c r="I1243" s="47"/>
      <c r="J1243" s="47"/>
      <c r="K1243" s="48"/>
      <c r="L1243" s="48"/>
      <c r="M1243" s="48"/>
      <c r="N1243" s="48"/>
      <c r="O1243" s="48"/>
      <c r="P1243" s="48"/>
      <c r="Q1243" s="48"/>
      <c r="R1243" s="48"/>
      <c r="S1243" s="48"/>
      <c r="T1243" s="48"/>
      <c r="U1243" s="48"/>
      <c r="V1243" s="48"/>
      <c r="W1243" s="48"/>
      <c r="X1243" s="48"/>
      <c r="Y1243" s="48"/>
      <c r="Z1243" s="48"/>
      <c r="AA1243" s="48"/>
      <c r="AB1243" s="48"/>
      <c r="AC1243" s="48"/>
      <c r="AD1243" s="48"/>
      <c r="AE1243" s="48"/>
      <c r="AF1243" s="48"/>
      <c r="AG1243" s="49"/>
      <c r="AH1243" s="48"/>
      <c r="AI1243" s="48"/>
      <c r="AJ1243" s="49"/>
      <c r="AK1243" s="48"/>
      <c r="AL1243" s="50"/>
      <c r="AM1243" s="51"/>
      <c r="AN1243" s="48"/>
      <c r="AO1243" s="48"/>
      <c r="AP1243" s="48"/>
      <c r="AQ1243" s="48"/>
      <c r="AR1243" s="48"/>
      <c r="AS1243" s="48"/>
      <c r="AT1243" s="48"/>
      <c r="AU1243" s="48"/>
      <c r="AV1243" s="48"/>
      <c r="AW1243" s="48"/>
      <c r="AX1243" s="48"/>
      <c r="AY1243" s="48"/>
      <c r="AZ1243" s="48"/>
      <c r="BA1243" s="48"/>
      <c r="BB1243" s="48"/>
      <c r="BC1243" s="48"/>
      <c r="BD1243" s="48"/>
      <c r="BE1243" s="48"/>
      <c r="BF1243" s="48"/>
      <c r="BG1243" s="48"/>
      <c r="BH1243" s="48"/>
      <c r="BI1243" s="48"/>
      <c r="BJ1243" s="48"/>
      <c r="BK1243" s="48"/>
      <c r="BL1243" s="48"/>
      <c r="BM1243" s="48"/>
      <c r="BN1243" s="48"/>
      <c r="BO1243" s="48"/>
      <c r="BP1243" s="48"/>
      <c r="BQ1243" s="48"/>
      <c r="BR1243" s="48"/>
      <c r="BS1243" s="48"/>
      <c r="BT1243" s="48"/>
      <c r="BU1243" s="48"/>
      <c r="BV1243" s="48"/>
      <c r="BW1243" s="48"/>
      <c r="BX1243" s="48"/>
      <c r="BY1243" s="48"/>
      <c r="BZ1243" s="48"/>
      <c r="CA1243" s="48"/>
      <c r="CB1243" s="48"/>
      <c r="CC1243" s="48"/>
      <c r="CD1243" s="48"/>
      <c r="CE1243" s="48"/>
      <c r="CF1243" s="48"/>
      <c r="CG1243" s="48"/>
      <c r="CH1243" s="50"/>
      <c r="CI1243" s="52"/>
      <c r="CJ1243" s="6"/>
      <c r="CK1243" s="43"/>
    </row>
    <row r="1244" s="1" customFormat="1" ht="13.2" spans="1:89">
      <c r="A1244" s="12">
        <v>1239</v>
      </c>
      <c r="B1244" s="44">
        <v>201811</v>
      </c>
      <c r="C1244" s="45">
        <v>29</v>
      </c>
      <c r="D1244" s="46" t="s">
        <v>115</v>
      </c>
      <c r="E1244" s="47"/>
      <c r="F1244" s="47"/>
      <c r="G1244" s="47"/>
      <c r="H1244" s="47"/>
      <c r="I1244" s="47"/>
      <c r="J1244" s="47"/>
      <c r="K1244" s="48"/>
      <c r="L1244" s="48"/>
      <c r="M1244" s="48"/>
      <c r="N1244" s="48"/>
      <c r="O1244" s="48"/>
      <c r="P1244" s="48"/>
      <c r="Q1244" s="48"/>
      <c r="R1244" s="48"/>
      <c r="S1244" s="48"/>
      <c r="T1244" s="48"/>
      <c r="U1244" s="48"/>
      <c r="V1244" s="48"/>
      <c r="W1244" s="48"/>
      <c r="X1244" s="48"/>
      <c r="Y1244" s="48"/>
      <c r="Z1244" s="48"/>
      <c r="AA1244" s="48"/>
      <c r="AB1244" s="48"/>
      <c r="AC1244" s="48"/>
      <c r="AD1244" s="48"/>
      <c r="AE1244" s="48"/>
      <c r="AF1244" s="48"/>
      <c r="AG1244" s="49"/>
      <c r="AH1244" s="48"/>
      <c r="AI1244" s="48"/>
      <c r="AJ1244" s="49"/>
      <c r="AK1244" s="48"/>
      <c r="AL1244" s="50"/>
      <c r="AM1244" s="51"/>
      <c r="AN1244" s="48"/>
      <c r="AO1244" s="48"/>
      <c r="AP1244" s="48"/>
      <c r="AQ1244" s="48"/>
      <c r="AR1244" s="48"/>
      <c r="AS1244" s="48"/>
      <c r="AT1244" s="48"/>
      <c r="AU1244" s="48"/>
      <c r="AV1244" s="48"/>
      <c r="AW1244" s="48"/>
      <c r="AX1244" s="48"/>
      <c r="AY1244" s="48"/>
      <c r="AZ1244" s="48"/>
      <c r="BA1244" s="48"/>
      <c r="BB1244" s="48"/>
      <c r="BC1244" s="48"/>
      <c r="BD1244" s="48"/>
      <c r="BE1244" s="48"/>
      <c r="BF1244" s="48"/>
      <c r="BG1244" s="48"/>
      <c r="BH1244" s="48"/>
      <c r="BI1244" s="48"/>
      <c r="BJ1244" s="48"/>
      <c r="BK1244" s="48"/>
      <c r="BL1244" s="48"/>
      <c r="BM1244" s="48"/>
      <c r="BN1244" s="48"/>
      <c r="BO1244" s="48"/>
      <c r="BP1244" s="48"/>
      <c r="BQ1244" s="48"/>
      <c r="BR1244" s="48"/>
      <c r="BS1244" s="48"/>
      <c r="BT1244" s="48"/>
      <c r="BU1244" s="48"/>
      <c r="BV1244" s="48"/>
      <c r="BW1244" s="48"/>
      <c r="BX1244" s="48"/>
      <c r="BY1244" s="48"/>
      <c r="BZ1244" s="48"/>
      <c r="CA1244" s="48"/>
      <c r="CB1244" s="48"/>
      <c r="CC1244" s="48"/>
      <c r="CD1244" s="48"/>
      <c r="CE1244" s="48"/>
      <c r="CF1244" s="48"/>
      <c r="CG1244" s="48"/>
      <c r="CH1244" s="50"/>
      <c r="CI1244" s="52"/>
      <c r="CJ1244" s="6"/>
      <c r="CK1244" s="43"/>
    </row>
    <row r="1245" s="1" customFormat="1" ht="13.2" spans="1:89">
      <c r="A1245" s="12">
        <v>1240</v>
      </c>
      <c r="B1245" s="44">
        <v>201811</v>
      </c>
      <c r="C1245" s="45">
        <v>30</v>
      </c>
      <c r="D1245" s="46" t="s">
        <v>116</v>
      </c>
      <c r="E1245" s="47"/>
      <c r="F1245" s="47"/>
      <c r="G1245" s="47"/>
      <c r="H1245" s="47"/>
      <c r="I1245" s="47"/>
      <c r="J1245" s="47"/>
      <c r="K1245" s="48"/>
      <c r="L1245" s="48"/>
      <c r="M1245" s="48"/>
      <c r="N1245" s="48"/>
      <c r="O1245" s="48"/>
      <c r="P1245" s="48"/>
      <c r="Q1245" s="48"/>
      <c r="R1245" s="48"/>
      <c r="S1245" s="48"/>
      <c r="T1245" s="48"/>
      <c r="U1245" s="48"/>
      <c r="V1245" s="48"/>
      <c r="W1245" s="48"/>
      <c r="X1245" s="48"/>
      <c r="Y1245" s="48"/>
      <c r="Z1245" s="48"/>
      <c r="AA1245" s="48"/>
      <c r="AB1245" s="48"/>
      <c r="AC1245" s="48"/>
      <c r="AD1245" s="48"/>
      <c r="AE1245" s="48"/>
      <c r="AF1245" s="48"/>
      <c r="AG1245" s="49"/>
      <c r="AH1245" s="48"/>
      <c r="AI1245" s="48"/>
      <c r="AJ1245" s="49"/>
      <c r="AK1245" s="48"/>
      <c r="AL1245" s="50"/>
      <c r="AM1245" s="51"/>
      <c r="AN1245" s="48"/>
      <c r="AO1245" s="48"/>
      <c r="AP1245" s="48"/>
      <c r="AQ1245" s="48"/>
      <c r="AR1245" s="48"/>
      <c r="AS1245" s="48"/>
      <c r="AT1245" s="48"/>
      <c r="AU1245" s="48"/>
      <c r="AV1245" s="48"/>
      <c r="AW1245" s="48"/>
      <c r="AX1245" s="48"/>
      <c r="AY1245" s="48"/>
      <c r="AZ1245" s="48"/>
      <c r="BA1245" s="48"/>
      <c r="BB1245" s="48"/>
      <c r="BC1245" s="48"/>
      <c r="BD1245" s="48"/>
      <c r="BE1245" s="48"/>
      <c r="BF1245" s="48"/>
      <c r="BG1245" s="48"/>
      <c r="BH1245" s="48"/>
      <c r="BI1245" s="48"/>
      <c r="BJ1245" s="48"/>
      <c r="BK1245" s="48"/>
      <c r="BL1245" s="48"/>
      <c r="BM1245" s="48"/>
      <c r="BN1245" s="48"/>
      <c r="BO1245" s="48"/>
      <c r="BP1245" s="48"/>
      <c r="BQ1245" s="48"/>
      <c r="BR1245" s="48"/>
      <c r="BS1245" s="48"/>
      <c r="BT1245" s="48"/>
      <c r="BU1245" s="48"/>
      <c r="BV1245" s="48"/>
      <c r="BW1245" s="48"/>
      <c r="BX1245" s="48"/>
      <c r="BY1245" s="48"/>
      <c r="BZ1245" s="48"/>
      <c r="CA1245" s="48"/>
      <c r="CB1245" s="48"/>
      <c r="CC1245" s="48"/>
      <c r="CD1245" s="48"/>
      <c r="CE1245" s="48"/>
      <c r="CF1245" s="48"/>
      <c r="CG1245" s="48"/>
      <c r="CH1245" s="50"/>
      <c r="CI1245" s="52"/>
      <c r="CJ1245" s="6"/>
      <c r="CK1245" s="43"/>
    </row>
    <row r="1246" s="1" customFormat="1" ht="13.2" spans="1:89">
      <c r="A1246" s="12">
        <v>1241</v>
      </c>
      <c r="B1246" s="44">
        <v>201811</v>
      </c>
      <c r="C1246" s="45">
        <v>31</v>
      </c>
      <c r="D1246" s="46" t="s">
        <v>117</v>
      </c>
      <c r="E1246" s="47"/>
      <c r="F1246" s="47"/>
      <c r="G1246" s="47"/>
      <c r="H1246" s="47"/>
      <c r="I1246" s="47"/>
      <c r="J1246" s="47"/>
      <c r="K1246" s="48"/>
      <c r="L1246" s="48"/>
      <c r="M1246" s="48"/>
      <c r="N1246" s="48"/>
      <c r="O1246" s="48"/>
      <c r="P1246" s="48"/>
      <c r="Q1246" s="48"/>
      <c r="R1246" s="48"/>
      <c r="S1246" s="48"/>
      <c r="T1246" s="48"/>
      <c r="U1246" s="48"/>
      <c r="V1246" s="48"/>
      <c r="W1246" s="48"/>
      <c r="X1246" s="48"/>
      <c r="Y1246" s="48"/>
      <c r="Z1246" s="48"/>
      <c r="AA1246" s="48"/>
      <c r="AB1246" s="48"/>
      <c r="AC1246" s="48"/>
      <c r="AD1246" s="48"/>
      <c r="AE1246" s="48"/>
      <c r="AF1246" s="48"/>
      <c r="AG1246" s="49"/>
      <c r="AH1246" s="48"/>
      <c r="AI1246" s="48"/>
      <c r="AJ1246" s="49"/>
      <c r="AK1246" s="48"/>
      <c r="AL1246" s="50"/>
      <c r="AM1246" s="51"/>
      <c r="AN1246" s="48"/>
      <c r="AO1246" s="48"/>
      <c r="AP1246" s="48"/>
      <c r="AQ1246" s="48"/>
      <c r="AR1246" s="48"/>
      <c r="AS1246" s="48"/>
      <c r="AT1246" s="48"/>
      <c r="AU1246" s="48"/>
      <c r="AV1246" s="48"/>
      <c r="AW1246" s="48"/>
      <c r="AX1246" s="48"/>
      <c r="AY1246" s="48"/>
      <c r="AZ1246" s="48"/>
      <c r="BA1246" s="48"/>
      <c r="BB1246" s="48"/>
      <c r="BC1246" s="48"/>
      <c r="BD1246" s="48"/>
      <c r="BE1246" s="48"/>
      <c r="BF1246" s="48"/>
      <c r="BG1246" s="48"/>
      <c r="BH1246" s="48"/>
      <c r="BI1246" s="48"/>
      <c r="BJ1246" s="48"/>
      <c r="BK1246" s="48"/>
      <c r="BL1246" s="48"/>
      <c r="BM1246" s="48"/>
      <c r="BN1246" s="48"/>
      <c r="BO1246" s="48"/>
      <c r="BP1246" s="48"/>
      <c r="BQ1246" s="48"/>
      <c r="BR1246" s="48"/>
      <c r="BS1246" s="48"/>
      <c r="BT1246" s="48"/>
      <c r="BU1246" s="48"/>
      <c r="BV1246" s="48"/>
      <c r="BW1246" s="48"/>
      <c r="BX1246" s="48"/>
      <c r="BY1246" s="48"/>
      <c r="BZ1246" s="48"/>
      <c r="CA1246" s="48"/>
      <c r="CB1246" s="48"/>
      <c r="CC1246" s="48"/>
      <c r="CD1246" s="48"/>
      <c r="CE1246" s="48"/>
      <c r="CF1246" s="48"/>
      <c r="CG1246" s="48"/>
      <c r="CH1246" s="50"/>
      <c r="CI1246" s="52"/>
      <c r="CJ1246" s="6"/>
      <c r="CK1246" s="43"/>
    </row>
    <row r="1247" s="1" customFormat="1" ht="13.2" spans="1:89">
      <c r="A1247" s="12">
        <v>1242</v>
      </c>
      <c r="B1247" s="44">
        <v>201811</v>
      </c>
      <c r="C1247" s="45">
        <v>32</v>
      </c>
      <c r="D1247" s="46" t="s">
        <v>118</v>
      </c>
      <c r="E1247" s="47"/>
      <c r="F1247" s="47"/>
      <c r="G1247" s="47"/>
      <c r="H1247" s="47"/>
      <c r="I1247" s="47"/>
      <c r="J1247" s="47"/>
      <c r="K1247" s="48"/>
      <c r="L1247" s="48"/>
      <c r="M1247" s="48"/>
      <c r="N1247" s="48"/>
      <c r="O1247" s="48"/>
      <c r="P1247" s="48"/>
      <c r="Q1247" s="48"/>
      <c r="R1247" s="48"/>
      <c r="S1247" s="48"/>
      <c r="T1247" s="48"/>
      <c r="U1247" s="48"/>
      <c r="V1247" s="48"/>
      <c r="W1247" s="48"/>
      <c r="X1247" s="48"/>
      <c r="Y1247" s="48"/>
      <c r="Z1247" s="48"/>
      <c r="AA1247" s="48"/>
      <c r="AB1247" s="48"/>
      <c r="AC1247" s="48"/>
      <c r="AD1247" s="48"/>
      <c r="AE1247" s="48"/>
      <c r="AF1247" s="48"/>
      <c r="AG1247" s="49"/>
      <c r="AH1247" s="48"/>
      <c r="AI1247" s="48"/>
      <c r="AJ1247" s="49"/>
      <c r="AK1247" s="48"/>
      <c r="AL1247" s="50"/>
      <c r="AM1247" s="51"/>
      <c r="AN1247" s="48"/>
      <c r="AO1247" s="48"/>
      <c r="AP1247" s="48"/>
      <c r="AQ1247" s="48"/>
      <c r="AR1247" s="48"/>
      <c r="AS1247" s="48"/>
      <c r="AT1247" s="48"/>
      <c r="AU1247" s="48"/>
      <c r="AV1247" s="48"/>
      <c r="AW1247" s="48"/>
      <c r="AX1247" s="48"/>
      <c r="AY1247" s="48"/>
      <c r="AZ1247" s="48"/>
      <c r="BA1247" s="48"/>
      <c r="BB1247" s="48"/>
      <c r="BC1247" s="48"/>
      <c r="BD1247" s="48"/>
      <c r="BE1247" s="48"/>
      <c r="BF1247" s="48"/>
      <c r="BG1247" s="48"/>
      <c r="BH1247" s="48"/>
      <c r="BI1247" s="48"/>
      <c r="BJ1247" s="48"/>
      <c r="BK1247" s="48"/>
      <c r="BL1247" s="48"/>
      <c r="BM1247" s="48"/>
      <c r="BN1247" s="48"/>
      <c r="BO1247" s="48"/>
      <c r="BP1247" s="48"/>
      <c r="BQ1247" s="48"/>
      <c r="BR1247" s="48"/>
      <c r="BS1247" s="48"/>
      <c r="BT1247" s="48"/>
      <c r="BU1247" s="48"/>
      <c r="BV1247" s="48"/>
      <c r="BW1247" s="48"/>
      <c r="BX1247" s="48"/>
      <c r="BY1247" s="48"/>
      <c r="BZ1247" s="48"/>
      <c r="CA1247" s="48"/>
      <c r="CB1247" s="48"/>
      <c r="CC1247" s="48"/>
      <c r="CD1247" s="48"/>
      <c r="CE1247" s="48"/>
      <c r="CF1247" s="48"/>
      <c r="CG1247" s="48"/>
      <c r="CH1247" s="50"/>
      <c r="CI1247" s="52"/>
      <c r="CJ1247" s="6"/>
      <c r="CK1247" s="43"/>
    </row>
    <row r="1248" s="1" customFormat="1" ht="13.2" spans="1:89">
      <c r="A1248" s="12">
        <v>1243</v>
      </c>
      <c r="B1248" s="44">
        <v>201811</v>
      </c>
      <c r="C1248" s="45">
        <v>33</v>
      </c>
      <c r="D1248" s="46" t="s">
        <v>119</v>
      </c>
      <c r="E1248" s="47"/>
      <c r="F1248" s="47"/>
      <c r="G1248" s="47"/>
      <c r="H1248" s="47"/>
      <c r="I1248" s="47"/>
      <c r="J1248" s="47"/>
      <c r="K1248" s="48"/>
      <c r="L1248" s="48"/>
      <c r="M1248" s="48"/>
      <c r="N1248" s="48"/>
      <c r="O1248" s="48"/>
      <c r="P1248" s="48"/>
      <c r="Q1248" s="48"/>
      <c r="R1248" s="48"/>
      <c r="S1248" s="48"/>
      <c r="T1248" s="48"/>
      <c r="U1248" s="48"/>
      <c r="V1248" s="48"/>
      <c r="W1248" s="48"/>
      <c r="X1248" s="48"/>
      <c r="Y1248" s="48"/>
      <c r="Z1248" s="48"/>
      <c r="AA1248" s="48"/>
      <c r="AB1248" s="48"/>
      <c r="AC1248" s="48"/>
      <c r="AD1248" s="48"/>
      <c r="AE1248" s="48"/>
      <c r="AF1248" s="48"/>
      <c r="AG1248" s="49"/>
      <c r="AH1248" s="48"/>
      <c r="AI1248" s="48"/>
      <c r="AJ1248" s="49"/>
      <c r="AK1248" s="48"/>
      <c r="AL1248" s="50"/>
      <c r="AM1248" s="51"/>
      <c r="AN1248" s="48"/>
      <c r="AO1248" s="48"/>
      <c r="AP1248" s="48"/>
      <c r="AQ1248" s="48"/>
      <c r="AR1248" s="48"/>
      <c r="AS1248" s="48"/>
      <c r="AT1248" s="48"/>
      <c r="AU1248" s="48"/>
      <c r="AV1248" s="48"/>
      <c r="AW1248" s="48"/>
      <c r="AX1248" s="48"/>
      <c r="AY1248" s="48"/>
      <c r="AZ1248" s="48"/>
      <c r="BA1248" s="48"/>
      <c r="BB1248" s="48"/>
      <c r="BC1248" s="48"/>
      <c r="BD1248" s="48"/>
      <c r="BE1248" s="48"/>
      <c r="BF1248" s="48"/>
      <c r="BG1248" s="48"/>
      <c r="BH1248" s="48"/>
      <c r="BI1248" s="48"/>
      <c r="BJ1248" s="48"/>
      <c r="BK1248" s="48"/>
      <c r="BL1248" s="48"/>
      <c r="BM1248" s="48"/>
      <c r="BN1248" s="48"/>
      <c r="BO1248" s="48"/>
      <c r="BP1248" s="48"/>
      <c r="BQ1248" s="48"/>
      <c r="BR1248" s="48"/>
      <c r="BS1248" s="48"/>
      <c r="BT1248" s="48"/>
      <c r="BU1248" s="48"/>
      <c r="BV1248" s="48"/>
      <c r="BW1248" s="48"/>
      <c r="BX1248" s="48"/>
      <c r="BY1248" s="48"/>
      <c r="BZ1248" s="48"/>
      <c r="CA1248" s="48"/>
      <c r="CB1248" s="48"/>
      <c r="CC1248" s="48"/>
      <c r="CD1248" s="48"/>
      <c r="CE1248" s="48"/>
      <c r="CF1248" s="48"/>
      <c r="CG1248" s="48"/>
      <c r="CH1248" s="50"/>
      <c r="CI1248" s="52"/>
      <c r="CJ1248" s="6"/>
      <c r="CK1248" s="43"/>
    </row>
    <row r="1249" s="1" customFormat="1" ht="13.2" spans="1:89">
      <c r="A1249" s="12">
        <v>1244</v>
      </c>
      <c r="B1249" s="44">
        <v>201811</v>
      </c>
      <c r="C1249" s="45">
        <v>34</v>
      </c>
      <c r="D1249" s="46" t="s">
        <v>120</v>
      </c>
      <c r="E1249" s="47"/>
      <c r="F1249" s="47"/>
      <c r="G1249" s="47"/>
      <c r="H1249" s="47"/>
      <c r="I1249" s="47"/>
      <c r="J1249" s="47"/>
      <c r="K1249" s="48"/>
      <c r="L1249" s="48"/>
      <c r="M1249" s="48"/>
      <c r="N1249" s="48"/>
      <c r="O1249" s="48"/>
      <c r="P1249" s="48"/>
      <c r="Q1249" s="48"/>
      <c r="R1249" s="48"/>
      <c r="S1249" s="48"/>
      <c r="T1249" s="48"/>
      <c r="U1249" s="48"/>
      <c r="V1249" s="48"/>
      <c r="W1249" s="48"/>
      <c r="X1249" s="48"/>
      <c r="Y1249" s="48"/>
      <c r="Z1249" s="48"/>
      <c r="AA1249" s="48"/>
      <c r="AB1249" s="48"/>
      <c r="AC1249" s="48"/>
      <c r="AD1249" s="48"/>
      <c r="AE1249" s="48"/>
      <c r="AF1249" s="48"/>
      <c r="AG1249" s="49"/>
      <c r="AH1249" s="48"/>
      <c r="AI1249" s="48"/>
      <c r="AJ1249" s="49"/>
      <c r="AK1249" s="48"/>
      <c r="AL1249" s="50"/>
      <c r="AM1249" s="51"/>
      <c r="AN1249" s="48"/>
      <c r="AO1249" s="48"/>
      <c r="AP1249" s="48"/>
      <c r="AQ1249" s="48"/>
      <c r="AR1249" s="48"/>
      <c r="AS1249" s="48"/>
      <c r="AT1249" s="48"/>
      <c r="AU1249" s="48"/>
      <c r="AV1249" s="48"/>
      <c r="AW1249" s="48"/>
      <c r="AX1249" s="48"/>
      <c r="AY1249" s="48"/>
      <c r="AZ1249" s="48"/>
      <c r="BA1249" s="48"/>
      <c r="BB1249" s="48"/>
      <c r="BC1249" s="48"/>
      <c r="BD1249" s="48"/>
      <c r="BE1249" s="48"/>
      <c r="BF1249" s="48"/>
      <c r="BG1249" s="48"/>
      <c r="BH1249" s="48"/>
      <c r="BI1249" s="48"/>
      <c r="BJ1249" s="48"/>
      <c r="BK1249" s="48"/>
      <c r="BL1249" s="48"/>
      <c r="BM1249" s="48"/>
      <c r="BN1249" s="48"/>
      <c r="BO1249" s="48"/>
      <c r="BP1249" s="48"/>
      <c r="BQ1249" s="48"/>
      <c r="BR1249" s="48"/>
      <c r="BS1249" s="48"/>
      <c r="BT1249" s="48"/>
      <c r="BU1249" s="48"/>
      <c r="BV1249" s="48"/>
      <c r="BW1249" s="48"/>
      <c r="BX1249" s="48"/>
      <c r="BY1249" s="48"/>
      <c r="BZ1249" s="48"/>
      <c r="CA1249" s="48"/>
      <c r="CB1249" s="48"/>
      <c r="CC1249" s="48"/>
      <c r="CD1249" s="48"/>
      <c r="CE1249" s="48"/>
      <c r="CF1249" s="48"/>
      <c r="CG1249" s="48"/>
      <c r="CH1249" s="50"/>
      <c r="CI1249" s="52"/>
      <c r="CJ1249" s="6"/>
      <c r="CK1249" s="43"/>
    </row>
    <row r="1250" s="1" customFormat="1" ht="13.2" spans="1:89">
      <c r="A1250" s="12">
        <v>1245</v>
      </c>
      <c r="B1250" s="44">
        <v>201811</v>
      </c>
      <c r="C1250" s="45">
        <v>35</v>
      </c>
      <c r="D1250" s="46" t="s">
        <v>121</v>
      </c>
      <c r="E1250" s="47"/>
      <c r="F1250" s="47"/>
      <c r="G1250" s="47"/>
      <c r="H1250" s="47"/>
      <c r="I1250" s="47"/>
      <c r="J1250" s="47"/>
      <c r="K1250" s="48"/>
      <c r="L1250" s="48"/>
      <c r="M1250" s="48"/>
      <c r="N1250" s="48"/>
      <c r="O1250" s="48"/>
      <c r="P1250" s="48"/>
      <c r="Q1250" s="48"/>
      <c r="R1250" s="48"/>
      <c r="S1250" s="48"/>
      <c r="T1250" s="48"/>
      <c r="U1250" s="48"/>
      <c r="V1250" s="48"/>
      <c r="W1250" s="48"/>
      <c r="X1250" s="48"/>
      <c r="Y1250" s="48"/>
      <c r="Z1250" s="48"/>
      <c r="AA1250" s="48"/>
      <c r="AB1250" s="48"/>
      <c r="AC1250" s="48"/>
      <c r="AD1250" s="48"/>
      <c r="AE1250" s="48"/>
      <c r="AF1250" s="48"/>
      <c r="AG1250" s="49"/>
      <c r="AH1250" s="48"/>
      <c r="AI1250" s="48"/>
      <c r="AJ1250" s="49"/>
      <c r="AK1250" s="48"/>
      <c r="AL1250" s="50"/>
      <c r="AM1250" s="51"/>
      <c r="AN1250" s="48"/>
      <c r="AO1250" s="48"/>
      <c r="AP1250" s="48"/>
      <c r="AQ1250" s="48"/>
      <c r="AR1250" s="48"/>
      <c r="AS1250" s="48"/>
      <c r="AT1250" s="48"/>
      <c r="AU1250" s="48"/>
      <c r="AV1250" s="48"/>
      <c r="AW1250" s="48"/>
      <c r="AX1250" s="48"/>
      <c r="AY1250" s="48"/>
      <c r="AZ1250" s="48"/>
      <c r="BA1250" s="48"/>
      <c r="BB1250" s="48"/>
      <c r="BC1250" s="48"/>
      <c r="BD1250" s="48"/>
      <c r="BE1250" s="48"/>
      <c r="BF1250" s="48"/>
      <c r="BG1250" s="48"/>
      <c r="BH1250" s="48"/>
      <c r="BI1250" s="48"/>
      <c r="BJ1250" s="48"/>
      <c r="BK1250" s="48"/>
      <c r="BL1250" s="48"/>
      <c r="BM1250" s="48"/>
      <c r="BN1250" s="48"/>
      <c r="BO1250" s="48"/>
      <c r="BP1250" s="48"/>
      <c r="BQ1250" s="48"/>
      <c r="BR1250" s="48"/>
      <c r="BS1250" s="48"/>
      <c r="BT1250" s="48"/>
      <c r="BU1250" s="48"/>
      <c r="BV1250" s="48"/>
      <c r="BW1250" s="48"/>
      <c r="BX1250" s="48"/>
      <c r="BY1250" s="48"/>
      <c r="BZ1250" s="48"/>
      <c r="CA1250" s="48"/>
      <c r="CB1250" s="48"/>
      <c r="CC1250" s="48"/>
      <c r="CD1250" s="48"/>
      <c r="CE1250" s="48"/>
      <c r="CF1250" s="48"/>
      <c r="CG1250" s="48"/>
      <c r="CH1250" s="50"/>
      <c r="CI1250" s="52"/>
      <c r="CJ1250" s="6"/>
      <c r="CK1250" s="43"/>
    </row>
    <row r="1251" s="1" customFormat="1" ht="13.2" spans="1:89">
      <c r="A1251" s="12">
        <v>1246</v>
      </c>
      <c r="B1251" s="44">
        <v>201811</v>
      </c>
      <c r="C1251" s="45">
        <v>36</v>
      </c>
      <c r="D1251" s="46" t="s">
        <v>122</v>
      </c>
      <c r="E1251" s="47"/>
      <c r="F1251" s="47"/>
      <c r="G1251" s="47"/>
      <c r="H1251" s="47"/>
      <c r="I1251" s="47"/>
      <c r="J1251" s="47"/>
      <c r="K1251" s="48"/>
      <c r="L1251" s="48"/>
      <c r="M1251" s="48"/>
      <c r="N1251" s="48"/>
      <c r="O1251" s="48"/>
      <c r="P1251" s="48"/>
      <c r="Q1251" s="48"/>
      <c r="R1251" s="48"/>
      <c r="S1251" s="48"/>
      <c r="T1251" s="48"/>
      <c r="U1251" s="48"/>
      <c r="V1251" s="48"/>
      <c r="W1251" s="48"/>
      <c r="X1251" s="48"/>
      <c r="Y1251" s="48"/>
      <c r="Z1251" s="48"/>
      <c r="AA1251" s="48"/>
      <c r="AB1251" s="48"/>
      <c r="AC1251" s="48"/>
      <c r="AD1251" s="48"/>
      <c r="AE1251" s="48"/>
      <c r="AF1251" s="48"/>
      <c r="AG1251" s="49"/>
      <c r="AH1251" s="48"/>
      <c r="AI1251" s="48"/>
      <c r="AJ1251" s="49"/>
      <c r="AK1251" s="48"/>
      <c r="AL1251" s="50"/>
      <c r="AM1251" s="51"/>
      <c r="AN1251" s="48"/>
      <c r="AO1251" s="48"/>
      <c r="AP1251" s="48"/>
      <c r="AQ1251" s="48"/>
      <c r="AR1251" s="48"/>
      <c r="AS1251" s="48"/>
      <c r="AT1251" s="48"/>
      <c r="AU1251" s="48"/>
      <c r="AV1251" s="48"/>
      <c r="AW1251" s="48"/>
      <c r="AX1251" s="48"/>
      <c r="AY1251" s="48"/>
      <c r="AZ1251" s="48"/>
      <c r="BA1251" s="48"/>
      <c r="BB1251" s="48"/>
      <c r="BC1251" s="48"/>
      <c r="BD1251" s="48"/>
      <c r="BE1251" s="48"/>
      <c r="BF1251" s="48"/>
      <c r="BG1251" s="48"/>
      <c r="BH1251" s="48"/>
      <c r="BI1251" s="48"/>
      <c r="BJ1251" s="48"/>
      <c r="BK1251" s="48"/>
      <c r="BL1251" s="48"/>
      <c r="BM1251" s="48"/>
      <c r="BN1251" s="48"/>
      <c r="BO1251" s="48"/>
      <c r="BP1251" s="48"/>
      <c r="BQ1251" s="48"/>
      <c r="BR1251" s="48"/>
      <c r="BS1251" s="48"/>
      <c r="BT1251" s="48"/>
      <c r="BU1251" s="48"/>
      <c r="BV1251" s="48"/>
      <c r="BW1251" s="48"/>
      <c r="BX1251" s="48"/>
      <c r="BY1251" s="48"/>
      <c r="BZ1251" s="48"/>
      <c r="CA1251" s="48"/>
      <c r="CB1251" s="48"/>
      <c r="CC1251" s="48"/>
      <c r="CD1251" s="48"/>
      <c r="CE1251" s="48"/>
      <c r="CF1251" s="48"/>
      <c r="CG1251" s="48"/>
      <c r="CH1251" s="50"/>
      <c r="CI1251" s="52"/>
      <c r="CJ1251" s="6"/>
      <c r="CK1251" s="43"/>
    </row>
    <row r="1252" s="1" customFormat="1" ht="13.2" spans="1:89">
      <c r="A1252" s="12">
        <v>1247</v>
      </c>
      <c r="B1252" s="44">
        <v>201811</v>
      </c>
      <c r="C1252" s="45">
        <v>37</v>
      </c>
      <c r="D1252" s="46" t="s">
        <v>123</v>
      </c>
      <c r="E1252" s="47"/>
      <c r="F1252" s="47"/>
      <c r="G1252" s="47"/>
      <c r="H1252" s="47"/>
      <c r="I1252" s="47"/>
      <c r="J1252" s="47"/>
      <c r="K1252" s="48"/>
      <c r="L1252" s="48"/>
      <c r="M1252" s="48"/>
      <c r="N1252" s="48"/>
      <c r="O1252" s="48"/>
      <c r="P1252" s="48"/>
      <c r="Q1252" s="48"/>
      <c r="R1252" s="48"/>
      <c r="S1252" s="48"/>
      <c r="T1252" s="48"/>
      <c r="U1252" s="48"/>
      <c r="V1252" s="48"/>
      <c r="W1252" s="48"/>
      <c r="X1252" s="48"/>
      <c r="Y1252" s="48"/>
      <c r="Z1252" s="48"/>
      <c r="AA1252" s="48"/>
      <c r="AB1252" s="48"/>
      <c r="AC1252" s="48"/>
      <c r="AD1252" s="48"/>
      <c r="AE1252" s="48"/>
      <c r="AF1252" s="48"/>
      <c r="AG1252" s="49"/>
      <c r="AH1252" s="48"/>
      <c r="AI1252" s="48"/>
      <c r="AJ1252" s="49"/>
      <c r="AK1252" s="48"/>
      <c r="AL1252" s="50"/>
      <c r="AM1252" s="51"/>
      <c r="AN1252" s="48"/>
      <c r="AO1252" s="48"/>
      <c r="AP1252" s="48"/>
      <c r="AQ1252" s="48"/>
      <c r="AR1252" s="48"/>
      <c r="AS1252" s="48"/>
      <c r="AT1252" s="48"/>
      <c r="AU1252" s="48"/>
      <c r="AV1252" s="48"/>
      <c r="AW1252" s="48"/>
      <c r="AX1252" s="48"/>
      <c r="AY1252" s="48"/>
      <c r="AZ1252" s="48"/>
      <c r="BA1252" s="48"/>
      <c r="BB1252" s="48"/>
      <c r="BC1252" s="48"/>
      <c r="BD1252" s="48"/>
      <c r="BE1252" s="48"/>
      <c r="BF1252" s="48"/>
      <c r="BG1252" s="48"/>
      <c r="BH1252" s="48"/>
      <c r="BI1252" s="48"/>
      <c r="BJ1252" s="48"/>
      <c r="BK1252" s="48"/>
      <c r="BL1252" s="48"/>
      <c r="BM1252" s="48"/>
      <c r="BN1252" s="48"/>
      <c r="BO1252" s="48"/>
      <c r="BP1252" s="48"/>
      <c r="BQ1252" s="48"/>
      <c r="BR1252" s="48"/>
      <c r="BS1252" s="48"/>
      <c r="BT1252" s="48"/>
      <c r="BU1252" s="48"/>
      <c r="BV1252" s="48"/>
      <c r="BW1252" s="48"/>
      <c r="BX1252" s="48"/>
      <c r="BY1252" s="48"/>
      <c r="BZ1252" s="48"/>
      <c r="CA1252" s="48"/>
      <c r="CB1252" s="48"/>
      <c r="CC1252" s="48"/>
      <c r="CD1252" s="48"/>
      <c r="CE1252" s="48"/>
      <c r="CF1252" s="48"/>
      <c r="CG1252" s="48"/>
      <c r="CH1252" s="50"/>
      <c r="CI1252" s="52"/>
      <c r="CJ1252" s="6"/>
      <c r="CK1252" s="43"/>
    </row>
    <row r="1253" s="1" customFormat="1" ht="13.2" spans="1:89">
      <c r="A1253" s="12">
        <v>1248</v>
      </c>
      <c r="B1253" s="44">
        <v>201811</v>
      </c>
      <c r="C1253" s="45">
        <v>38</v>
      </c>
      <c r="D1253" s="46" t="s">
        <v>124</v>
      </c>
      <c r="E1253" s="47"/>
      <c r="F1253" s="47"/>
      <c r="G1253" s="47"/>
      <c r="H1253" s="47"/>
      <c r="I1253" s="47"/>
      <c r="J1253" s="47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9"/>
      <c r="AH1253" s="48"/>
      <c r="AI1253" s="48"/>
      <c r="AJ1253" s="49"/>
      <c r="AK1253" s="48"/>
      <c r="AL1253" s="50"/>
      <c r="AM1253" s="51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50"/>
      <c r="CI1253" s="52"/>
      <c r="CJ1253" s="6"/>
      <c r="CK1253" s="43"/>
    </row>
    <row r="1254" s="1" customFormat="1" ht="13.2" spans="1:89">
      <c r="A1254" s="12">
        <v>1249</v>
      </c>
      <c r="B1254" s="44">
        <v>201811</v>
      </c>
      <c r="C1254" s="45">
        <v>39</v>
      </c>
      <c r="D1254" s="46" t="s">
        <v>125</v>
      </c>
      <c r="E1254" s="47"/>
      <c r="F1254" s="47"/>
      <c r="G1254" s="47"/>
      <c r="H1254" s="47"/>
      <c r="I1254" s="47"/>
      <c r="J1254" s="47"/>
      <c r="K1254" s="48"/>
      <c r="L1254" s="48"/>
      <c r="M1254" s="48"/>
      <c r="N1254" s="48"/>
      <c r="O1254" s="48"/>
      <c r="P1254" s="48"/>
      <c r="Q1254" s="48"/>
      <c r="R1254" s="48"/>
      <c r="S1254" s="48"/>
      <c r="T1254" s="48"/>
      <c r="U1254" s="48"/>
      <c r="V1254" s="48"/>
      <c r="W1254" s="48"/>
      <c r="X1254" s="48"/>
      <c r="Y1254" s="48"/>
      <c r="Z1254" s="48"/>
      <c r="AA1254" s="48"/>
      <c r="AB1254" s="48"/>
      <c r="AC1254" s="48"/>
      <c r="AD1254" s="48"/>
      <c r="AE1254" s="48"/>
      <c r="AF1254" s="48"/>
      <c r="AG1254" s="49"/>
      <c r="AH1254" s="48"/>
      <c r="AI1254" s="48"/>
      <c r="AJ1254" s="49"/>
      <c r="AK1254" s="48"/>
      <c r="AL1254" s="50"/>
      <c r="AM1254" s="51"/>
      <c r="AN1254" s="48"/>
      <c r="AO1254" s="48"/>
      <c r="AP1254" s="48"/>
      <c r="AQ1254" s="48"/>
      <c r="AR1254" s="48"/>
      <c r="AS1254" s="48"/>
      <c r="AT1254" s="48"/>
      <c r="AU1254" s="48"/>
      <c r="AV1254" s="48"/>
      <c r="AW1254" s="48"/>
      <c r="AX1254" s="48"/>
      <c r="AY1254" s="48"/>
      <c r="AZ1254" s="48"/>
      <c r="BA1254" s="48"/>
      <c r="BB1254" s="48"/>
      <c r="BC1254" s="48"/>
      <c r="BD1254" s="48"/>
      <c r="BE1254" s="48"/>
      <c r="BF1254" s="48"/>
      <c r="BG1254" s="48"/>
      <c r="BH1254" s="48"/>
      <c r="BI1254" s="48"/>
      <c r="BJ1254" s="48"/>
      <c r="BK1254" s="48"/>
      <c r="BL1254" s="48"/>
      <c r="BM1254" s="48"/>
      <c r="BN1254" s="48"/>
      <c r="BO1254" s="48"/>
      <c r="BP1254" s="48"/>
      <c r="BQ1254" s="48"/>
      <c r="BR1254" s="48"/>
      <c r="BS1254" s="48"/>
      <c r="BT1254" s="48"/>
      <c r="BU1254" s="48"/>
      <c r="BV1254" s="48"/>
      <c r="BW1254" s="48"/>
      <c r="BX1254" s="48"/>
      <c r="BY1254" s="48"/>
      <c r="BZ1254" s="48"/>
      <c r="CA1254" s="48"/>
      <c r="CB1254" s="48"/>
      <c r="CC1254" s="48"/>
      <c r="CD1254" s="48"/>
      <c r="CE1254" s="48"/>
      <c r="CF1254" s="48"/>
      <c r="CG1254" s="48"/>
      <c r="CH1254" s="50"/>
      <c r="CI1254" s="52"/>
      <c r="CJ1254" s="6"/>
      <c r="CK1254" s="43"/>
    </row>
    <row r="1255" s="1" customFormat="1" ht="13.2" spans="1:89">
      <c r="A1255" s="12">
        <v>1250</v>
      </c>
      <c r="B1255" s="44">
        <v>201811</v>
      </c>
      <c r="C1255" s="45">
        <v>40</v>
      </c>
      <c r="D1255" s="46" t="s">
        <v>126</v>
      </c>
      <c r="E1255" s="47"/>
      <c r="F1255" s="47"/>
      <c r="G1255" s="47"/>
      <c r="H1255" s="47"/>
      <c r="I1255" s="47"/>
      <c r="J1255" s="47"/>
      <c r="K1255" s="48"/>
      <c r="L1255" s="48"/>
      <c r="M1255" s="48"/>
      <c r="N1255" s="48"/>
      <c r="O1255" s="48"/>
      <c r="P1255" s="48"/>
      <c r="Q1255" s="48"/>
      <c r="R1255" s="48"/>
      <c r="S1255" s="48"/>
      <c r="T1255" s="48"/>
      <c r="U1255" s="48"/>
      <c r="V1255" s="48"/>
      <c r="W1255" s="48"/>
      <c r="X1255" s="48"/>
      <c r="Y1255" s="48"/>
      <c r="Z1255" s="48"/>
      <c r="AA1255" s="48"/>
      <c r="AB1255" s="48"/>
      <c r="AC1255" s="48"/>
      <c r="AD1255" s="48"/>
      <c r="AE1255" s="48"/>
      <c r="AF1255" s="48"/>
      <c r="AG1255" s="49"/>
      <c r="AH1255" s="48"/>
      <c r="AI1255" s="48"/>
      <c r="AJ1255" s="49"/>
      <c r="AK1255" s="48"/>
      <c r="AL1255" s="50"/>
      <c r="AM1255" s="51"/>
      <c r="AN1255" s="48"/>
      <c r="AO1255" s="48"/>
      <c r="AP1255" s="48"/>
      <c r="AQ1255" s="48"/>
      <c r="AR1255" s="48"/>
      <c r="AS1255" s="48"/>
      <c r="AT1255" s="48"/>
      <c r="AU1255" s="48"/>
      <c r="AV1255" s="48"/>
      <c r="AW1255" s="48"/>
      <c r="AX1255" s="48"/>
      <c r="AY1255" s="48"/>
      <c r="AZ1255" s="48"/>
      <c r="BA1255" s="48"/>
      <c r="BB1255" s="48"/>
      <c r="BC1255" s="48"/>
      <c r="BD1255" s="48"/>
      <c r="BE1255" s="48"/>
      <c r="BF1255" s="48"/>
      <c r="BG1255" s="48"/>
      <c r="BH1255" s="48"/>
      <c r="BI1255" s="48"/>
      <c r="BJ1255" s="48"/>
      <c r="BK1255" s="48"/>
      <c r="BL1255" s="48"/>
      <c r="BM1255" s="48"/>
      <c r="BN1255" s="48"/>
      <c r="BO1255" s="48"/>
      <c r="BP1255" s="48"/>
      <c r="BQ1255" s="48"/>
      <c r="BR1255" s="48"/>
      <c r="BS1255" s="48"/>
      <c r="BT1255" s="48"/>
      <c r="BU1255" s="48"/>
      <c r="BV1255" s="48"/>
      <c r="BW1255" s="48"/>
      <c r="BX1255" s="48"/>
      <c r="BY1255" s="48"/>
      <c r="BZ1255" s="48"/>
      <c r="CA1255" s="48"/>
      <c r="CB1255" s="48"/>
      <c r="CC1255" s="48"/>
      <c r="CD1255" s="48"/>
      <c r="CE1255" s="48"/>
      <c r="CF1255" s="48"/>
      <c r="CG1255" s="48"/>
      <c r="CH1255" s="50"/>
      <c r="CI1255" s="52"/>
      <c r="CJ1255" s="6"/>
      <c r="CK1255" s="43"/>
    </row>
    <row r="1256" s="1" customFormat="1" ht="13.2" spans="1:89">
      <c r="A1256" s="12">
        <v>1251</v>
      </c>
      <c r="B1256" s="44">
        <v>201811</v>
      </c>
      <c r="C1256" s="45">
        <v>41</v>
      </c>
      <c r="D1256" s="46" t="s">
        <v>127</v>
      </c>
      <c r="E1256" s="47"/>
      <c r="F1256" s="47"/>
      <c r="G1256" s="47"/>
      <c r="H1256" s="47"/>
      <c r="I1256" s="47"/>
      <c r="J1256" s="47"/>
      <c r="K1256" s="48"/>
      <c r="L1256" s="48"/>
      <c r="M1256" s="48"/>
      <c r="N1256" s="48"/>
      <c r="O1256" s="48"/>
      <c r="P1256" s="48"/>
      <c r="Q1256" s="48"/>
      <c r="R1256" s="48"/>
      <c r="S1256" s="48"/>
      <c r="T1256" s="48"/>
      <c r="U1256" s="48"/>
      <c r="V1256" s="48"/>
      <c r="W1256" s="48"/>
      <c r="X1256" s="48"/>
      <c r="Y1256" s="48"/>
      <c r="Z1256" s="48"/>
      <c r="AA1256" s="48"/>
      <c r="AB1256" s="48"/>
      <c r="AC1256" s="48"/>
      <c r="AD1256" s="48"/>
      <c r="AE1256" s="48"/>
      <c r="AF1256" s="48"/>
      <c r="AG1256" s="49"/>
      <c r="AH1256" s="48"/>
      <c r="AI1256" s="48"/>
      <c r="AJ1256" s="49"/>
      <c r="AK1256" s="48"/>
      <c r="AL1256" s="50"/>
      <c r="AM1256" s="51"/>
      <c r="AN1256" s="48"/>
      <c r="AO1256" s="48"/>
      <c r="AP1256" s="48"/>
      <c r="AQ1256" s="48"/>
      <c r="AR1256" s="48"/>
      <c r="AS1256" s="48"/>
      <c r="AT1256" s="48"/>
      <c r="AU1256" s="48"/>
      <c r="AV1256" s="48"/>
      <c r="AW1256" s="48"/>
      <c r="AX1256" s="48"/>
      <c r="AY1256" s="48"/>
      <c r="AZ1256" s="48"/>
      <c r="BA1256" s="48"/>
      <c r="BB1256" s="48"/>
      <c r="BC1256" s="48"/>
      <c r="BD1256" s="48"/>
      <c r="BE1256" s="48"/>
      <c r="BF1256" s="48"/>
      <c r="BG1256" s="48"/>
      <c r="BH1256" s="48"/>
      <c r="BI1256" s="48"/>
      <c r="BJ1256" s="48"/>
      <c r="BK1256" s="48"/>
      <c r="BL1256" s="48"/>
      <c r="BM1256" s="48"/>
      <c r="BN1256" s="48"/>
      <c r="BO1256" s="48"/>
      <c r="BP1256" s="48"/>
      <c r="BQ1256" s="48"/>
      <c r="BR1256" s="48"/>
      <c r="BS1256" s="48"/>
      <c r="BT1256" s="48"/>
      <c r="BU1256" s="48"/>
      <c r="BV1256" s="48"/>
      <c r="BW1256" s="48"/>
      <c r="BX1256" s="48"/>
      <c r="BY1256" s="48"/>
      <c r="BZ1256" s="48"/>
      <c r="CA1256" s="48"/>
      <c r="CB1256" s="48"/>
      <c r="CC1256" s="48"/>
      <c r="CD1256" s="48"/>
      <c r="CE1256" s="48"/>
      <c r="CF1256" s="48"/>
      <c r="CG1256" s="48"/>
      <c r="CH1256" s="50"/>
      <c r="CI1256" s="52"/>
      <c r="CJ1256" s="6"/>
      <c r="CK1256" s="43"/>
    </row>
    <row r="1257" s="1" customFormat="1" ht="13.2" spans="1:89">
      <c r="A1257" s="12">
        <v>1252</v>
      </c>
      <c r="B1257" s="44">
        <v>201811</v>
      </c>
      <c r="C1257" s="45">
        <v>42</v>
      </c>
      <c r="D1257" s="46" t="s">
        <v>128</v>
      </c>
      <c r="E1257" s="47"/>
      <c r="F1257" s="47"/>
      <c r="G1257" s="47"/>
      <c r="H1257" s="47"/>
      <c r="I1257" s="47"/>
      <c r="J1257" s="47"/>
      <c r="K1257" s="48"/>
      <c r="L1257" s="48"/>
      <c r="M1257" s="48"/>
      <c r="N1257" s="48"/>
      <c r="O1257" s="48"/>
      <c r="P1257" s="48"/>
      <c r="Q1257" s="48"/>
      <c r="R1257" s="48"/>
      <c r="S1257" s="48"/>
      <c r="T1257" s="48"/>
      <c r="U1257" s="48"/>
      <c r="V1257" s="48"/>
      <c r="W1257" s="48"/>
      <c r="X1257" s="48"/>
      <c r="Y1257" s="48"/>
      <c r="Z1257" s="48"/>
      <c r="AA1257" s="48"/>
      <c r="AB1257" s="48"/>
      <c r="AC1257" s="48"/>
      <c r="AD1257" s="48"/>
      <c r="AE1257" s="48"/>
      <c r="AF1257" s="48"/>
      <c r="AG1257" s="49"/>
      <c r="AH1257" s="48"/>
      <c r="AI1257" s="48"/>
      <c r="AJ1257" s="49"/>
      <c r="AK1257" s="48"/>
      <c r="AL1257" s="50"/>
      <c r="AM1257" s="51"/>
      <c r="AN1257" s="48"/>
      <c r="AO1257" s="48"/>
      <c r="AP1257" s="48"/>
      <c r="AQ1257" s="48"/>
      <c r="AR1257" s="48"/>
      <c r="AS1257" s="48"/>
      <c r="AT1257" s="48"/>
      <c r="AU1257" s="48"/>
      <c r="AV1257" s="48"/>
      <c r="AW1257" s="48"/>
      <c r="AX1257" s="48"/>
      <c r="AY1257" s="48"/>
      <c r="AZ1257" s="48"/>
      <c r="BA1257" s="48"/>
      <c r="BB1257" s="48"/>
      <c r="BC1257" s="48"/>
      <c r="BD1257" s="48"/>
      <c r="BE1257" s="48"/>
      <c r="BF1257" s="48"/>
      <c r="BG1257" s="48"/>
      <c r="BH1257" s="48"/>
      <c r="BI1257" s="48"/>
      <c r="BJ1257" s="48"/>
      <c r="BK1257" s="48"/>
      <c r="BL1257" s="48"/>
      <c r="BM1257" s="48"/>
      <c r="BN1257" s="48"/>
      <c r="BO1257" s="48"/>
      <c r="BP1257" s="48"/>
      <c r="BQ1257" s="48"/>
      <c r="BR1257" s="48"/>
      <c r="BS1257" s="48"/>
      <c r="BT1257" s="48"/>
      <c r="BU1257" s="48"/>
      <c r="BV1257" s="48"/>
      <c r="BW1257" s="48"/>
      <c r="BX1257" s="48"/>
      <c r="BY1257" s="48"/>
      <c r="BZ1257" s="48"/>
      <c r="CA1257" s="48"/>
      <c r="CB1257" s="48"/>
      <c r="CC1257" s="48"/>
      <c r="CD1257" s="48"/>
      <c r="CE1257" s="48"/>
      <c r="CF1257" s="48"/>
      <c r="CG1257" s="48"/>
      <c r="CH1257" s="50"/>
      <c r="CI1257" s="52"/>
      <c r="CJ1257" s="6"/>
      <c r="CK1257" s="43"/>
    </row>
    <row r="1258" s="1" customFormat="1" ht="13.2" spans="1:89">
      <c r="A1258" s="12">
        <v>1253</v>
      </c>
      <c r="B1258" s="44">
        <v>201811</v>
      </c>
      <c r="C1258" s="45">
        <v>43</v>
      </c>
      <c r="D1258" s="46" t="s">
        <v>129</v>
      </c>
      <c r="E1258" s="47"/>
      <c r="F1258" s="47"/>
      <c r="G1258" s="47"/>
      <c r="H1258" s="47"/>
      <c r="I1258" s="47"/>
      <c r="J1258" s="47"/>
      <c r="K1258" s="48"/>
      <c r="L1258" s="48"/>
      <c r="M1258" s="48"/>
      <c r="N1258" s="48"/>
      <c r="O1258" s="48"/>
      <c r="P1258" s="48"/>
      <c r="Q1258" s="48"/>
      <c r="R1258" s="48"/>
      <c r="S1258" s="48"/>
      <c r="T1258" s="48"/>
      <c r="U1258" s="48"/>
      <c r="V1258" s="48"/>
      <c r="W1258" s="48"/>
      <c r="X1258" s="48"/>
      <c r="Y1258" s="48"/>
      <c r="Z1258" s="48"/>
      <c r="AA1258" s="48"/>
      <c r="AB1258" s="48"/>
      <c r="AC1258" s="48"/>
      <c r="AD1258" s="48"/>
      <c r="AE1258" s="48"/>
      <c r="AF1258" s="48"/>
      <c r="AG1258" s="49"/>
      <c r="AH1258" s="48"/>
      <c r="AI1258" s="48"/>
      <c r="AJ1258" s="49"/>
      <c r="AK1258" s="48"/>
      <c r="AL1258" s="50"/>
      <c r="AM1258" s="51"/>
      <c r="AN1258" s="48"/>
      <c r="AO1258" s="48"/>
      <c r="AP1258" s="48"/>
      <c r="AQ1258" s="48"/>
      <c r="AR1258" s="48"/>
      <c r="AS1258" s="48"/>
      <c r="AT1258" s="48"/>
      <c r="AU1258" s="48"/>
      <c r="AV1258" s="48"/>
      <c r="AW1258" s="48"/>
      <c r="AX1258" s="48"/>
      <c r="AY1258" s="48"/>
      <c r="AZ1258" s="48"/>
      <c r="BA1258" s="48"/>
      <c r="BB1258" s="48"/>
      <c r="BC1258" s="48"/>
      <c r="BD1258" s="48"/>
      <c r="BE1258" s="48"/>
      <c r="BF1258" s="48"/>
      <c r="BG1258" s="48"/>
      <c r="BH1258" s="48"/>
      <c r="BI1258" s="48"/>
      <c r="BJ1258" s="48"/>
      <c r="BK1258" s="48"/>
      <c r="BL1258" s="48"/>
      <c r="BM1258" s="48"/>
      <c r="BN1258" s="48"/>
      <c r="BO1258" s="48"/>
      <c r="BP1258" s="48"/>
      <c r="BQ1258" s="48"/>
      <c r="BR1258" s="48"/>
      <c r="BS1258" s="48"/>
      <c r="BT1258" s="48"/>
      <c r="BU1258" s="48"/>
      <c r="BV1258" s="48"/>
      <c r="BW1258" s="48"/>
      <c r="BX1258" s="48"/>
      <c r="BY1258" s="48"/>
      <c r="BZ1258" s="48"/>
      <c r="CA1258" s="48"/>
      <c r="CB1258" s="48"/>
      <c r="CC1258" s="48"/>
      <c r="CD1258" s="48"/>
      <c r="CE1258" s="48"/>
      <c r="CF1258" s="48"/>
      <c r="CG1258" s="48"/>
      <c r="CH1258" s="50"/>
      <c r="CI1258" s="52"/>
      <c r="CJ1258" s="6"/>
      <c r="CK1258" s="43"/>
    </row>
    <row r="1259" s="1" customFormat="1" ht="13.2" spans="1:89">
      <c r="A1259" s="12">
        <v>1254</v>
      </c>
      <c r="B1259" s="44">
        <v>201811</v>
      </c>
      <c r="C1259" s="45">
        <v>44</v>
      </c>
      <c r="D1259" s="46" t="s">
        <v>130</v>
      </c>
      <c r="E1259" s="47"/>
      <c r="F1259" s="47"/>
      <c r="G1259" s="47"/>
      <c r="H1259" s="47"/>
      <c r="I1259" s="47"/>
      <c r="J1259" s="47"/>
      <c r="K1259" s="48"/>
      <c r="L1259" s="48"/>
      <c r="M1259" s="48"/>
      <c r="N1259" s="48"/>
      <c r="O1259" s="48"/>
      <c r="P1259" s="48"/>
      <c r="Q1259" s="48"/>
      <c r="R1259" s="48"/>
      <c r="S1259" s="48"/>
      <c r="T1259" s="48"/>
      <c r="U1259" s="48"/>
      <c r="V1259" s="48"/>
      <c r="W1259" s="48"/>
      <c r="X1259" s="48"/>
      <c r="Y1259" s="48"/>
      <c r="Z1259" s="48"/>
      <c r="AA1259" s="48"/>
      <c r="AB1259" s="48"/>
      <c r="AC1259" s="48"/>
      <c r="AD1259" s="48"/>
      <c r="AE1259" s="48"/>
      <c r="AF1259" s="48"/>
      <c r="AG1259" s="49"/>
      <c r="AH1259" s="48"/>
      <c r="AI1259" s="48"/>
      <c r="AJ1259" s="49"/>
      <c r="AK1259" s="48"/>
      <c r="AL1259" s="50"/>
      <c r="AM1259" s="51"/>
      <c r="AN1259" s="48"/>
      <c r="AO1259" s="48"/>
      <c r="AP1259" s="48"/>
      <c r="AQ1259" s="48"/>
      <c r="AR1259" s="48"/>
      <c r="AS1259" s="48"/>
      <c r="AT1259" s="48"/>
      <c r="AU1259" s="48"/>
      <c r="AV1259" s="48"/>
      <c r="AW1259" s="48"/>
      <c r="AX1259" s="48"/>
      <c r="AY1259" s="48"/>
      <c r="AZ1259" s="48"/>
      <c r="BA1259" s="48"/>
      <c r="BB1259" s="48"/>
      <c r="BC1259" s="48"/>
      <c r="BD1259" s="48"/>
      <c r="BE1259" s="48"/>
      <c r="BF1259" s="48"/>
      <c r="BG1259" s="48"/>
      <c r="BH1259" s="48"/>
      <c r="BI1259" s="48"/>
      <c r="BJ1259" s="48"/>
      <c r="BK1259" s="48"/>
      <c r="BL1259" s="48"/>
      <c r="BM1259" s="48"/>
      <c r="BN1259" s="48"/>
      <c r="BO1259" s="48"/>
      <c r="BP1259" s="48"/>
      <c r="BQ1259" s="48"/>
      <c r="BR1259" s="48"/>
      <c r="BS1259" s="48"/>
      <c r="BT1259" s="48"/>
      <c r="BU1259" s="48"/>
      <c r="BV1259" s="48"/>
      <c r="BW1259" s="48"/>
      <c r="BX1259" s="48"/>
      <c r="BY1259" s="48"/>
      <c r="BZ1259" s="48"/>
      <c r="CA1259" s="48"/>
      <c r="CB1259" s="48"/>
      <c r="CC1259" s="48"/>
      <c r="CD1259" s="48"/>
      <c r="CE1259" s="48"/>
      <c r="CF1259" s="48"/>
      <c r="CG1259" s="48"/>
      <c r="CH1259" s="50"/>
      <c r="CI1259" s="52"/>
      <c r="CJ1259" s="6"/>
      <c r="CK1259" s="43"/>
    </row>
    <row r="1260" s="1" customFormat="1" ht="13.2" spans="1:89">
      <c r="A1260" s="12">
        <v>1255</v>
      </c>
      <c r="B1260" s="44">
        <v>201811</v>
      </c>
      <c r="C1260" s="45">
        <v>45</v>
      </c>
      <c r="D1260" s="46" t="s">
        <v>131</v>
      </c>
      <c r="E1260" s="47"/>
      <c r="F1260" s="47"/>
      <c r="G1260" s="47"/>
      <c r="H1260" s="47"/>
      <c r="I1260" s="47"/>
      <c r="J1260" s="47"/>
      <c r="K1260" s="48"/>
      <c r="L1260" s="48"/>
      <c r="M1260" s="48"/>
      <c r="N1260" s="48"/>
      <c r="O1260" s="48"/>
      <c r="P1260" s="48"/>
      <c r="Q1260" s="48"/>
      <c r="R1260" s="48"/>
      <c r="S1260" s="48"/>
      <c r="T1260" s="48"/>
      <c r="U1260" s="48"/>
      <c r="V1260" s="48"/>
      <c r="W1260" s="48"/>
      <c r="X1260" s="48"/>
      <c r="Y1260" s="48"/>
      <c r="Z1260" s="48"/>
      <c r="AA1260" s="48"/>
      <c r="AB1260" s="48"/>
      <c r="AC1260" s="48"/>
      <c r="AD1260" s="48"/>
      <c r="AE1260" s="48"/>
      <c r="AF1260" s="48"/>
      <c r="AG1260" s="49"/>
      <c r="AH1260" s="48"/>
      <c r="AI1260" s="48"/>
      <c r="AJ1260" s="49"/>
      <c r="AK1260" s="48"/>
      <c r="AL1260" s="50"/>
      <c r="AM1260" s="51"/>
      <c r="AN1260" s="48"/>
      <c r="AO1260" s="48"/>
      <c r="AP1260" s="48"/>
      <c r="AQ1260" s="48"/>
      <c r="AR1260" s="48"/>
      <c r="AS1260" s="48"/>
      <c r="AT1260" s="48"/>
      <c r="AU1260" s="48"/>
      <c r="AV1260" s="48"/>
      <c r="AW1260" s="48"/>
      <c r="AX1260" s="48"/>
      <c r="AY1260" s="48"/>
      <c r="AZ1260" s="48"/>
      <c r="BA1260" s="48"/>
      <c r="BB1260" s="48"/>
      <c r="BC1260" s="48"/>
      <c r="BD1260" s="48"/>
      <c r="BE1260" s="48"/>
      <c r="BF1260" s="48"/>
      <c r="BG1260" s="48"/>
      <c r="BH1260" s="48"/>
      <c r="BI1260" s="48"/>
      <c r="BJ1260" s="48"/>
      <c r="BK1260" s="48"/>
      <c r="BL1260" s="48"/>
      <c r="BM1260" s="48"/>
      <c r="BN1260" s="48"/>
      <c r="BO1260" s="48"/>
      <c r="BP1260" s="48"/>
      <c r="BQ1260" s="48"/>
      <c r="BR1260" s="48"/>
      <c r="BS1260" s="48"/>
      <c r="BT1260" s="48"/>
      <c r="BU1260" s="48"/>
      <c r="BV1260" s="48"/>
      <c r="BW1260" s="48"/>
      <c r="BX1260" s="48"/>
      <c r="BY1260" s="48"/>
      <c r="BZ1260" s="48"/>
      <c r="CA1260" s="48"/>
      <c r="CB1260" s="48"/>
      <c r="CC1260" s="48"/>
      <c r="CD1260" s="48"/>
      <c r="CE1260" s="48"/>
      <c r="CF1260" s="48"/>
      <c r="CG1260" s="48"/>
      <c r="CH1260" s="50"/>
      <c r="CI1260" s="52"/>
      <c r="CJ1260" s="6"/>
      <c r="CK1260" s="43"/>
    </row>
    <row r="1261" s="1" customFormat="1" ht="13.2" spans="1:89">
      <c r="A1261" s="12">
        <v>1256</v>
      </c>
      <c r="B1261" s="44">
        <v>201811</v>
      </c>
      <c r="C1261" s="45">
        <v>46</v>
      </c>
      <c r="D1261" s="46" t="s">
        <v>132</v>
      </c>
      <c r="E1261" s="47"/>
      <c r="F1261" s="47"/>
      <c r="G1261" s="47"/>
      <c r="H1261" s="47"/>
      <c r="I1261" s="47"/>
      <c r="J1261" s="47"/>
      <c r="K1261" s="48"/>
      <c r="L1261" s="48"/>
      <c r="M1261" s="48"/>
      <c r="N1261" s="48"/>
      <c r="O1261" s="48"/>
      <c r="P1261" s="48"/>
      <c r="Q1261" s="48"/>
      <c r="R1261" s="48"/>
      <c r="S1261" s="48"/>
      <c r="T1261" s="48"/>
      <c r="U1261" s="48"/>
      <c r="V1261" s="48"/>
      <c r="W1261" s="48"/>
      <c r="X1261" s="48"/>
      <c r="Y1261" s="48"/>
      <c r="Z1261" s="48"/>
      <c r="AA1261" s="48"/>
      <c r="AB1261" s="48"/>
      <c r="AC1261" s="48"/>
      <c r="AD1261" s="48"/>
      <c r="AE1261" s="48"/>
      <c r="AF1261" s="48"/>
      <c r="AG1261" s="49"/>
      <c r="AH1261" s="48"/>
      <c r="AI1261" s="48"/>
      <c r="AJ1261" s="49"/>
      <c r="AK1261" s="48"/>
      <c r="AL1261" s="50"/>
      <c r="AM1261" s="51"/>
      <c r="AN1261" s="48"/>
      <c r="AO1261" s="48"/>
      <c r="AP1261" s="48"/>
      <c r="AQ1261" s="48"/>
      <c r="AR1261" s="48"/>
      <c r="AS1261" s="48"/>
      <c r="AT1261" s="48"/>
      <c r="AU1261" s="48"/>
      <c r="AV1261" s="48"/>
      <c r="AW1261" s="48"/>
      <c r="AX1261" s="48"/>
      <c r="AY1261" s="48"/>
      <c r="AZ1261" s="48"/>
      <c r="BA1261" s="48"/>
      <c r="BB1261" s="48"/>
      <c r="BC1261" s="48"/>
      <c r="BD1261" s="48"/>
      <c r="BE1261" s="48"/>
      <c r="BF1261" s="48"/>
      <c r="BG1261" s="48"/>
      <c r="BH1261" s="48"/>
      <c r="BI1261" s="48"/>
      <c r="BJ1261" s="48"/>
      <c r="BK1261" s="48"/>
      <c r="BL1261" s="48"/>
      <c r="BM1261" s="48"/>
      <c r="BN1261" s="48"/>
      <c r="BO1261" s="48"/>
      <c r="BP1261" s="48"/>
      <c r="BQ1261" s="48"/>
      <c r="BR1261" s="48"/>
      <c r="BS1261" s="48"/>
      <c r="BT1261" s="48"/>
      <c r="BU1261" s="48"/>
      <c r="BV1261" s="48"/>
      <c r="BW1261" s="48"/>
      <c r="BX1261" s="48"/>
      <c r="BY1261" s="48"/>
      <c r="BZ1261" s="48"/>
      <c r="CA1261" s="48"/>
      <c r="CB1261" s="48"/>
      <c r="CC1261" s="48"/>
      <c r="CD1261" s="48"/>
      <c r="CE1261" s="48"/>
      <c r="CF1261" s="48"/>
      <c r="CG1261" s="48"/>
      <c r="CH1261" s="50"/>
      <c r="CI1261" s="52"/>
      <c r="CJ1261" s="6"/>
      <c r="CK1261" s="43"/>
    </row>
    <row r="1262" s="1" customFormat="1" ht="13.2" spans="1:89">
      <c r="A1262" s="12">
        <v>1257</v>
      </c>
      <c r="B1262" s="44">
        <v>201811</v>
      </c>
      <c r="C1262" s="45">
        <v>47</v>
      </c>
      <c r="D1262" s="46" t="s">
        <v>133</v>
      </c>
      <c r="E1262" s="47"/>
      <c r="F1262" s="47"/>
      <c r="G1262" s="47"/>
      <c r="H1262" s="47"/>
      <c r="I1262" s="47"/>
      <c r="J1262" s="47"/>
      <c r="K1262" s="48"/>
      <c r="L1262" s="48"/>
      <c r="M1262" s="48"/>
      <c r="N1262" s="48"/>
      <c r="O1262" s="48"/>
      <c r="P1262" s="48"/>
      <c r="Q1262" s="48"/>
      <c r="R1262" s="48"/>
      <c r="S1262" s="48"/>
      <c r="T1262" s="48"/>
      <c r="U1262" s="48"/>
      <c r="V1262" s="48"/>
      <c r="W1262" s="48"/>
      <c r="X1262" s="48"/>
      <c r="Y1262" s="48"/>
      <c r="Z1262" s="48"/>
      <c r="AA1262" s="48"/>
      <c r="AB1262" s="48"/>
      <c r="AC1262" s="48"/>
      <c r="AD1262" s="48"/>
      <c r="AE1262" s="48"/>
      <c r="AF1262" s="48"/>
      <c r="AG1262" s="49"/>
      <c r="AH1262" s="48"/>
      <c r="AI1262" s="48"/>
      <c r="AJ1262" s="49"/>
      <c r="AK1262" s="48"/>
      <c r="AL1262" s="50"/>
      <c r="AM1262" s="51"/>
      <c r="AN1262" s="48"/>
      <c r="AO1262" s="48"/>
      <c r="AP1262" s="48"/>
      <c r="AQ1262" s="48"/>
      <c r="AR1262" s="48"/>
      <c r="AS1262" s="48"/>
      <c r="AT1262" s="48"/>
      <c r="AU1262" s="48"/>
      <c r="AV1262" s="48"/>
      <c r="AW1262" s="48"/>
      <c r="AX1262" s="48"/>
      <c r="AY1262" s="48"/>
      <c r="AZ1262" s="48"/>
      <c r="BA1262" s="48"/>
      <c r="BB1262" s="48"/>
      <c r="BC1262" s="48"/>
      <c r="BD1262" s="48"/>
      <c r="BE1262" s="48"/>
      <c r="BF1262" s="48"/>
      <c r="BG1262" s="48"/>
      <c r="BH1262" s="48"/>
      <c r="BI1262" s="48"/>
      <c r="BJ1262" s="48"/>
      <c r="BK1262" s="48"/>
      <c r="BL1262" s="48"/>
      <c r="BM1262" s="48"/>
      <c r="BN1262" s="48"/>
      <c r="BO1262" s="48"/>
      <c r="BP1262" s="48"/>
      <c r="BQ1262" s="48"/>
      <c r="BR1262" s="48"/>
      <c r="BS1262" s="48"/>
      <c r="BT1262" s="48"/>
      <c r="BU1262" s="48"/>
      <c r="BV1262" s="48"/>
      <c r="BW1262" s="48"/>
      <c r="BX1262" s="48"/>
      <c r="BY1262" s="48"/>
      <c r="BZ1262" s="48"/>
      <c r="CA1262" s="48"/>
      <c r="CB1262" s="48"/>
      <c r="CC1262" s="48"/>
      <c r="CD1262" s="48"/>
      <c r="CE1262" s="48"/>
      <c r="CF1262" s="48"/>
      <c r="CG1262" s="48"/>
      <c r="CH1262" s="50"/>
      <c r="CI1262" s="52"/>
      <c r="CJ1262" s="6"/>
      <c r="CK1262" s="43"/>
    </row>
    <row r="1263" s="1" customFormat="1" ht="13.2" spans="1:89">
      <c r="A1263" s="12">
        <v>1258</v>
      </c>
      <c r="B1263" s="44">
        <v>201811</v>
      </c>
      <c r="C1263" s="45">
        <v>48</v>
      </c>
      <c r="D1263" s="46" t="s">
        <v>134</v>
      </c>
      <c r="E1263" s="47"/>
      <c r="F1263" s="47"/>
      <c r="G1263" s="47"/>
      <c r="H1263" s="47"/>
      <c r="I1263" s="47"/>
      <c r="J1263" s="47"/>
      <c r="K1263" s="48"/>
      <c r="L1263" s="48"/>
      <c r="M1263" s="48"/>
      <c r="N1263" s="48"/>
      <c r="O1263" s="48"/>
      <c r="P1263" s="48"/>
      <c r="Q1263" s="48"/>
      <c r="R1263" s="48"/>
      <c r="S1263" s="48"/>
      <c r="T1263" s="48"/>
      <c r="U1263" s="48"/>
      <c r="V1263" s="48"/>
      <c r="W1263" s="48"/>
      <c r="X1263" s="48"/>
      <c r="Y1263" s="48"/>
      <c r="Z1263" s="48"/>
      <c r="AA1263" s="48"/>
      <c r="AB1263" s="48"/>
      <c r="AC1263" s="48"/>
      <c r="AD1263" s="48"/>
      <c r="AE1263" s="48"/>
      <c r="AF1263" s="48"/>
      <c r="AG1263" s="49"/>
      <c r="AH1263" s="48"/>
      <c r="AI1263" s="48"/>
      <c r="AJ1263" s="49"/>
      <c r="AK1263" s="48"/>
      <c r="AL1263" s="50"/>
      <c r="AM1263" s="51"/>
      <c r="AN1263" s="48"/>
      <c r="AO1263" s="48"/>
      <c r="AP1263" s="48"/>
      <c r="AQ1263" s="48"/>
      <c r="AR1263" s="48"/>
      <c r="AS1263" s="48"/>
      <c r="AT1263" s="48"/>
      <c r="AU1263" s="48"/>
      <c r="AV1263" s="48"/>
      <c r="AW1263" s="48"/>
      <c r="AX1263" s="48"/>
      <c r="AY1263" s="48"/>
      <c r="AZ1263" s="48"/>
      <c r="BA1263" s="48"/>
      <c r="BB1263" s="48"/>
      <c r="BC1263" s="48"/>
      <c r="BD1263" s="48"/>
      <c r="BE1263" s="48"/>
      <c r="BF1263" s="48"/>
      <c r="BG1263" s="48"/>
      <c r="BH1263" s="48"/>
      <c r="BI1263" s="48"/>
      <c r="BJ1263" s="48"/>
      <c r="BK1263" s="48"/>
      <c r="BL1263" s="48"/>
      <c r="BM1263" s="48"/>
      <c r="BN1263" s="48"/>
      <c r="BO1263" s="48"/>
      <c r="BP1263" s="48"/>
      <c r="BQ1263" s="48"/>
      <c r="BR1263" s="48"/>
      <c r="BS1263" s="48"/>
      <c r="BT1263" s="48"/>
      <c r="BU1263" s="48"/>
      <c r="BV1263" s="48"/>
      <c r="BW1263" s="48"/>
      <c r="BX1263" s="48"/>
      <c r="BY1263" s="48"/>
      <c r="BZ1263" s="48"/>
      <c r="CA1263" s="48"/>
      <c r="CB1263" s="48"/>
      <c r="CC1263" s="48"/>
      <c r="CD1263" s="48"/>
      <c r="CE1263" s="48"/>
      <c r="CF1263" s="48"/>
      <c r="CG1263" s="48"/>
      <c r="CH1263" s="50"/>
      <c r="CI1263" s="52"/>
      <c r="CJ1263" s="6"/>
      <c r="CK1263" s="43"/>
    </row>
    <row r="1264" s="1" customFormat="1" ht="13.2" spans="1:89">
      <c r="A1264" s="12">
        <v>1259</v>
      </c>
      <c r="B1264" s="44">
        <v>201811</v>
      </c>
      <c r="C1264" s="45">
        <v>49</v>
      </c>
      <c r="D1264" s="46" t="s">
        <v>135</v>
      </c>
      <c r="E1264" s="47"/>
      <c r="F1264" s="47"/>
      <c r="G1264" s="47"/>
      <c r="H1264" s="47"/>
      <c r="I1264" s="47"/>
      <c r="J1264" s="47"/>
      <c r="K1264" s="48"/>
      <c r="L1264" s="48"/>
      <c r="M1264" s="48"/>
      <c r="N1264" s="48"/>
      <c r="O1264" s="48"/>
      <c r="P1264" s="48"/>
      <c r="Q1264" s="48"/>
      <c r="R1264" s="48"/>
      <c r="S1264" s="48"/>
      <c r="T1264" s="48"/>
      <c r="U1264" s="48"/>
      <c r="V1264" s="48"/>
      <c r="W1264" s="48"/>
      <c r="X1264" s="48"/>
      <c r="Y1264" s="48"/>
      <c r="Z1264" s="48"/>
      <c r="AA1264" s="48"/>
      <c r="AB1264" s="48"/>
      <c r="AC1264" s="48"/>
      <c r="AD1264" s="48"/>
      <c r="AE1264" s="48"/>
      <c r="AF1264" s="48"/>
      <c r="AG1264" s="49"/>
      <c r="AH1264" s="48"/>
      <c r="AI1264" s="48"/>
      <c r="AJ1264" s="49"/>
      <c r="AK1264" s="48"/>
      <c r="AL1264" s="50"/>
      <c r="AM1264" s="51"/>
      <c r="AN1264" s="48"/>
      <c r="AO1264" s="48"/>
      <c r="AP1264" s="48"/>
      <c r="AQ1264" s="48"/>
      <c r="AR1264" s="48"/>
      <c r="AS1264" s="48"/>
      <c r="AT1264" s="48"/>
      <c r="AU1264" s="48"/>
      <c r="AV1264" s="48"/>
      <c r="AW1264" s="48"/>
      <c r="AX1264" s="48"/>
      <c r="AY1264" s="48"/>
      <c r="AZ1264" s="48"/>
      <c r="BA1264" s="48"/>
      <c r="BB1264" s="48"/>
      <c r="BC1264" s="48"/>
      <c r="BD1264" s="48"/>
      <c r="BE1264" s="48"/>
      <c r="BF1264" s="48"/>
      <c r="BG1264" s="48"/>
      <c r="BH1264" s="48"/>
      <c r="BI1264" s="48"/>
      <c r="BJ1264" s="48"/>
      <c r="BK1264" s="48"/>
      <c r="BL1264" s="48"/>
      <c r="BM1264" s="48"/>
      <c r="BN1264" s="48"/>
      <c r="BO1264" s="48"/>
      <c r="BP1264" s="48"/>
      <c r="BQ1264" s="48"/>
      <c r="BR1264" s="48"/>
      <c r="BS1264" s="48"/>
      <c r="BT1264" s="48"/>
      <c r="BU1264" s="48"/>
      <c r="BV1264" s="48"/>
      <c r="BW1264" s="48"/>
      <c r="BX1264" s="48"/>
      <c r="BY1264" s="48"/>
      <c r="BZ1264" s="48"/>
      <c r="CA1264" s="48"/>
      <c r="CB1264" s="48"/>
      <c r="CC1264" s="48"/>
      <c r="CD1264" s="48"/>
      <c r="CE1264" s="48"/>
      <c r="CF1264" s="48"/>
      <c r="CG1264" s="48"/>
      <c r="CH1264" s="50"/>
      <c r="CI1264" s="52"/>
      <c r="CJ1264" s="6"/>
      <c r="CK1264" s="43"/>
    </row>
    <row r="1265" s="1" customFormat="1" ht="13.2" spans="1:89">
      <c r="A1265" s="12">
        <v>1260</v>
      </c>
      <c r="B1265" s="44">
        <v>201811</v>
      </c>
      <c r="C1265" s="45">
        <v>50</v>
      </c>
      <c r="D1265" s="46" t="s">
        <v>136</v>
      </c>
      <c r="E1265" s="47"/>
      <c r="F1265" s="47"/>
      <c r="G1265" s="47"/>
      <c r="H1265" s="47"/>
      <c r="I1265" s="47"/>
      <c r="J1265" s="47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9"/>
      <c r="AH1265" s="48"/>
      <c r="AI1265" s="48"/>
      <c r="AJ1265" s="49"/>
      <c r="AK1265" s="48"/>
      <c r="AL1265" s="50"/>
      <c r="AM1265" s="51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50"/>
      <c r="CI1265" s="52"/>
      <c r="CJ1265" s="6"/>
      <c r="CK1265" s="43"/>
    </row>
    <row r="1266" s="1" customFormat="1" ht="13.2" spans="1:89">
      <c r="A1266" s="12">
        <v>1261</v>
      </c>
      <c r="B1266" s="44">
        <v>201811</v>
      </c>
      <c r="C1266" s="45">
        <v>51</v>
      </c>
      <c r="D1266" s="46" t="s">
        <v>137</v>
      </c>
      <c r="E1266" s="47"/>
      <c r="F1266" s="47"/>
      <c r="G1266" s="47"/>
      <c r="H1266" s="47"/>
      <c r="I1266" s="47"/>
      <c r="J1266" s="47"/>
      <c r="K1266" s="48"/>
      <c r="L1266" s="48"/>
      <c r="M1266" s="48"/>
      <c r="N1266" s="48"/>
      <c r="O1266" s="48"/>
      <c r="P1266" s="48"/>
      <c r="Q1266" s="48"/>
      <c r="R1266" s="48"/>
      <c r="S1266" s="48"/>
      <c r="T1266" s="48"/>
      <c r="U1266" s="48"/>
      <c r="V1266" s="48"/>
      <c r="W1266" s="48"/>
      <c r="X1266" s="48"/>
      <c r="Y1266" s="48"/>
      <c r="Z1266" s="48"/>
      <c r="AA1266" s="48"/>
      <c r="AB1266" s="48"/>
      <c r="AC1266" s="48"/>
      <c r="AD1266" s="48"/>
      <c r="AE1266" s="48"/>
      <c r="AF1266" s="48"/>
      <c r="AG1266" s="49"/>
      <c r="AH1266" s="48"/>
      <c r="AI1266" s="48"/>
      <c r="AJ1266" s="49"/>
      <c r="AK1266" s="48"/>
      <c r="AL1266" s="50"/>
      <c r="AM1266" s="51"/>
      <c r="AN1266" s="48"/>
      <c r="AO1266" s="48"/>
      <c r="AP1266" s="48"/>
      <c r="AQ1266" s="48"/>
      <c r="AR1266" s="48"/>
      <c r="AS1266" s="48"/>
      <c r="AT1266" s="48"/>
      <c r="AU1266" s="48"/>
      <c r="AV1266" s="48"/>
      <c r="AW1266" s="48"/>
      <c r="AX1266" s="48"/>
      <c r="AY1266" s="48"/>
      <c r="AZ1266" s="48"/>
      <c r="BA1266" s="48"/>
      <c r="BB1266" s="48"/>
      <c r="BC1266" s="48"/>
      <c r="BD1266" s="48"/>
      <c r="BE1266" s="48"/>
      <c r="BF1266" s="48"/>
      <c r="BG1266" s="48"/>
      <c r="BH1266" s="48"/>
      <c r="BI1266" s="48"/>
      <c r="BJ1266" s="48"/>
      <c r="BK1266" s="48"/>
      <c r="BL1266" s="48"/>
      <c r="BM1266" s="48"/>
      <c r="BN1266" s="48"/>
      <c r="BO1266" s="48"/>
      <c r="BP1266" s="48"/>
      <c r="BQ1266" s="48"/>
      <c r="BR1266" s="48"/>
      <c r="BS1266" s="48"/>
      <c r="BT1266" s="48"/>
      <c r="BU1266" s="48"/>
      <c r="BV1266" s="48"/>
      <c r="BW1266" s="48"/>
      <c r="BX1266" s="48"/>
      <c r="BY1266" s="48"/>
      <c r="BZ1266" s="48"/>
      <c r="CA1266" s="48"/>
      <c r="CB1266" s="48"/>
      <c r="CC1266" s="48"/>
      <c r="CD1266" s="48"/>
      <c r="CE1266" s="48"/>
      <c r="CF1266" s="48"/>
      <c r="CG1266" s="48"/>
      <c r="CH1266" s="50"/>
      <c r="CI1266" s="52"/>
      <c r="CJ1266" s="6"/>
      <c r="CK1266" s="43"/>
    </row>
    <row r="1267" s="1" customFormat="1" ht="13.2" spans="1:89">
      <c r="A1267" s="12">
        <v>1262</v>
      </c>
      <c r="B1267" s="44">
        <v>201811</v>
      </c>
      <c r="C1267" s="45">
        <v>52</v>
      </c>
      <c r="D1267" s="46" t="s">
        <v>138</v>
      </c>
      <c r="E1267" s="47"/>
      <c r="F1267" s="47"/>
      <c r="G1267" s="47"/>
      <c r="H1267" s="47"/>
      <c r="I1267" s="47"/>
      <c r="J1267" s="47"/>
      <c r="K1267" s="48"/>
      <c r="L1267" s="48"/>
      <c r="M1267" s="48"/>
      <c r="N1267" s="48"/>
      <c r="O1267" s="48"/>
      <c r="P1267" s="48"/>
      <c r="Q1267" s="48"/>
      <c r="R1267" s="48"/>
      <c r="S1267" s="48"/>
      <c r="T1267" s="48"/>
      <c r="U1267" s="48"/>
      <c r="V1267" s="48"/>
      <c r="W1267" s="48"/>
      <c r="X1267" s="48"/>
      <c r="Y1267" s="48"/>
      <c r="Z1267" s="48"/>
      <c r="AA1267" s="48"/>
      <c r="AB1267" s="48"/>
      <c r="AC1267" s="48"/>
      <c r="AD1267" s="48"/>
      <c r="AE1267" s="48"/>
      <c r="AF1267" s="48"/>
      <c r="AG1267" s="49"/>
      <c r="AH1267" s="48"/>
      <c r="AI1267" s="48"/>
      <c r="AJ1267" s="49"/>
      <c r="AK1267" s="48"/>
      <c r="AL1267" s="50"/>
      <c r="AM1267" s="51"/>
      <c r="AN1267" s="48"/>
      <c r="AO1267" s="48"/>
      <c r="AP1267" s="48"/>
      <c r="AQ1267" s="48"/>
      <c r="AR1267" s="48"/>
      <c r="AS1267" s="48"/>
      <c r="AT1267" s="48"/>
      <c r="AU1267" s="48"/>
      <c r="AV1267" s="48"/>
      <c r="AW1267" s="48"/>
      <c r="AX1267" s="48"/>
      <c r="AY1267" s="48"/>
      <c r="AZ1267" s="48"/>
      <c r="BA1267" s="48"/>
      <c r="BB1267" s="48"/>
      <c r="BC1267" s="48"/>
      <c r="BD1267" s="48"/>
      <c r="BE1267" s="48"/>
      <c r="BF1267" s="48"/>
      <c r="BG1267" s="48"/>
      <c r="BH1267" s="48"/>
      <c r="BI1267" s="48"/>
      <c r="BJ1267" s="48"/>
      <c r="BK1267" s="48"/>
      <c r="BL1267" s="48"/>
      <c r="BM1267" s="48"/>
      <c r="BN1267" s="48"/>
      <c r="BO1267" s="48"/>
      <c r="BP1267" s="48"/>
      <c r="BQ1267" s="48"/>
      <c r="BR1267" s="48"/>
      <c r="BS1267" s="48"/>
      <c r="BT1267" s="48"/>
      <c r="BU1267" s="48"/>
      <c r="BV1267" s="48"/>
      <c r="BW1267" s="48"/>
      <c r="BX1267" s="48"/>
      <c r="BY1267" s="48"/>
      <c r="BZ1267" s="48"/>
      <c r="CA1267" s="48"/>
      <c r="CB1267" s="48"/>
      <c r="CC1267" s="48"/>
      <c r="CD1267" s="48"/>
      <c r="CE1267" s="48"/>
      <c r="CF1267" s="48"/>
      <c r="CG1267" s="48"/>
      <c r="CH1267" s="50"/>
      <c r="CI1267" s="52"/>
      <c r="CJ1267" s="6"/>
      <c r="CK1267" s="43"/>
    </row>
    <row r="1268" s="1" customFormat="1" ht="13.2" spans="1:89">
      <c r="A1268" s="12">
        <v>1263</v>
      </c>
      <c r="B1268" s="44">
        <v>201811</v>
      </c>
      <c r="C1268" s="45">
        <v>53</v>
      </c>
      <c r="D1268" s="46" t="s">
        <v>139</v>
      </c>
      <c r="E1268" s="47"/>
      <c r="F1268" s="47"/>
      <c r="G1268" s="47"/>
      <c r="H1268" s="47"/>
      <c r="I1268" s="47"/>
      <c r="J1268" s="47"/>
      <c r="K1268" s="48"/>
      <c r="L1268" s="48"/>
      <c r="M1268" s="48"/>
      <c r="N1268" s="48"/>
      <c r="O1268" s="48"/>
      <c r="P1268" s="48"/>
      <c r="Q1268" s="48"/>
      <c r="R1268" s="48"/>
      <c r="S1268" s="48"/>
      <c r="T1268" s="48"/>
      <c r="U1268" s="48"/>
      <c r="V1268" s="48"/>
      <c r="W1268" s="48"/>
      <c r="X1268" s="48"/>
      <c r="Y1268" s="48"/>
      <c r="Z1268" s="48"/>
      <c r="AA1268" s="48"/>
      <c r="AB1268" s="48"/>
      <c r="AC1268" s="48"/>
      <c r="AD1268" s="48"/>
      <c r="AE1268" s="48"/>
      <c r="AF1268" s="48"/>
      <c r="AG1268" s="49"/>
      <c r="AH1268" s="48"/>
      <c r="AI1268" s="48"/>
      <c r="AJ1268" s="49"/>
      <c r="AK1268" s="48"/>
      <c r="AL1268" s="50"/>
      <c r="AM1268" s="51"/>
      <c r="AN1268" s="48"/>
      <c r="AO1268" s="48"/>
      <c r="AP1268" s="48"/>
      <c r="AQ1268" s="48"/>
      <c r="AR1268" s="48"/>
      <c r="AS1268" s="48"/>
      <c r="AT1268" s="48"/>
      <c r="AU1268" s="48"/>
      <c r="AV1268" s="48"/>
      <c r="AW1268" s="48"/>
      <c r="AX1268" s="48"/>
      <c r="AY1268" s="48"/>
      <c r="AZ1268" s="48"/>
      <c r="BA1268" s="48"/>
      <c r="BB1268" s="48"/>
      <c r="BC1268" s="48"/>
      <c r="BD1268" s="48"/>
      <c r="BE1268" s="48"/>
      <c r="BF1268" s="48"/>
      <c r="BG1268" s="48"/>
      <c r="BH1268" s="48"/>
      <c r="BI1268" s="48"/>
      <c r="BJ1268" s="48"/>
      <c r="BK1268" s="48"/>
      <c r="BL1268" s="48"/>
      <c r="BM1268" s="48"/>
      <c r="BN1268" s="48"/>
      <c r="BO1268" s="48"/>
      <c r="BP1268" s="48"/>
      <c r="BQ1268" s="48"/>
      <c r="BR1268" s="48"/>
      <c r="BS1268" s="48"/>
      <c r="BT1268" s="48"/>
      <c r="BU1268" s="48"/>
      <c r="BV1268" s="48"/>
      <c r="BW1268" s="48"/>
      <c r="BX1268" s="48"/>
      <c r="BY1268" s="48"/>
      <c r="BZ1268" s="48"/>
      <c r="CA1268" s="48"/>
      <c r="CB1268" s="48"/>
      <c r="CC1268" s="48"/>
      <c r="CD1268" s="48"/>
      <c r="CE1268" s="48"/>
      <c r="CF1268" s="48"/>
      <c r="CG1268" s="48"/>
      <c r="CH1268" s="50"/>
      <c r="CI1268" s="52"/>
      <c r="CJ1268" s="6"/>
      <c r="CK1268" s="43"/>
    </row>
    <row r="1269" s="1" customFormat="1" ht="13.2" spans="1:89">
      <c r="A1269" s="12">
        <v>1264</v>
      </c>
      <c r="B1269" s="44">
        <v>201811</v>
      </c>
      <c r="C1269" s="45">
        <v>54</v>
      </c>
      <c r="D1269" s="46" t="s">
        <v>140</v>
      </c>
      <c r="E1269" s="47"/>
      <c r="F1269" s="47"/>
      <c r="G1269" s="47"/>
      <c r="H1269" s="47"/>
      <c r="I1269" s="47"/>
      <c r="J1269" s="47"/>
      <c r="K1269" s="48"/>
      <c r="L1269" s="48"/>
      <c r="M1269" s="48"/>
      <c r="N1269" s="48"/>
      <c r="O1269" s="48"/>
      <c r="P1269" s="48"/>
      <c r="Q1269" s="48"/>
      <c r="R1269" s="48"/>
      <c r="S1269" s="48"/>
      <c r="T1269" s="48"/>
      <c r="U1269" s="48"/>
      <c r="V1269" s="48"/>
      <c r="W1269" s="48"/>
      <c r="X1269" s="48"/>
      <c r="Y1269" s="48"/>
      <c r="Z1269" s="48"/>
      <c r="AA1269" s="48"/>
      <c r="AB1269" s="48"/>
      <c r="AC1269" s="48"/>
      <c r="AD1269" s="48"/>
      <c r="AE1269" s="48"/>
      <c r="AF1269" s="48"/>
      <c r="AG1269" s="49"/>
      <c r="AH1269" s="48"/>
      <c r="AI1269" s="48"/>
      <c r="AJ1269" s="49"/>
      <c r="AK1269" s="48"/>
      <c r="AL1269" s="50"/>
      <c r="AM1269" s="51"/>
      <c r="AN1269" s="48"/>
      <c r="AO1269" s="48"/>
      <c r="AP1269" s="48"/>
      <c r="AQ1269" s="48"/>
      <c r="AR1269" s="48"/>
      <c r="AS1269" s="48"/>
      <c r="AT1269" s="48"/>
      <c r="AU1269" s="48"/>
      <c r="AV1269" s="48"/>
      <c r="AW1269" s="48"/>
      <c r="AX1269" s="48"/>
      <c r="AY1269" s="48"/>
      <c r="AZ1269" s="48"/>
      <c r="BA1269" s="48"/>
      <c r="BB1269" s="48"/>
      <c r="BC1269" s="48"/>
      <c r="BD1269" s="48"/>
      <c r="BE1269" s="48"/>
      <c r="BF1269" s="48"/>
      <c r="BG1269" s="48"/>
      <c r="BH1269" s="48"/>
      <c r="BI1269" s="48"/>
      <c r="BJ1269" s="48"/>
      <c r="BK1269" s="48"/>
      <c r="BL1269" s="48"/>
      <c r="BM1269" s="48"/>
      <c r="BN1269" s="48"/>
      <c r="BO1269" s="48"/>
      <c r="BP1269" s="48"/>
      <c r="BQ1269" s="48"/>
      <c r="BR1269" s="48"/>
      <c r="BS1269" s="48"/>
      <c r="BT1269" s="48"/>
      <c r="BU1269" s="48"/>
      <c r="BV1269" s="48"/>
      <c r="BW1269" s="48"/>
      <c r="BX1269" s="48"/>
      <c r="BY1269" s="48"/>
      <c r="BZ1269" s="48"/>
      <c r="CA1269" s="48"/>
      <c r="CB1269" s="48"/>
      <c r="CC1269" s="48"/>
      <c r="CD1269" s="48"/>
      <c r="CE1269" s="48"/>
      <c r="CF1269" s="48"/>
      <c r="CG1269" s="48"/>
      <c r="CH1269" s="50"/>
      <c r="CI1269" s="52"/>
      <c r="CJ1269" s="6"/>
      <c r="CK1269" s="43"/>
    </row>
    <row r="1270" s="1" customFormat="1" ht="13.2" spans="1:89">
      <c r="A1270" s="12">
        <v>1265</v>
      </c>
      <c r="B1270" s="44">
        <v>201811</v>
      </c>
      <c r="C1270" s="45">
        <v>55</v>
      </c>
      <c r="D1270" s="46" t="s">
        <v>141</v>
      </c>
      <c r="E1270" s="47"/>
      <c r="F1270" s="47"/>
      <c r="G1270" s="47"/>
      <c r="H1270" s="47"/>
      <c r="I1270" s="47"/>
      <c r="J1270" s="47"/>
      <c r="K1270" s="48"/>
      <c r="L1270" s="48"/>
      <c r="M1270" s="48"/>
      <c r="N1270" s="48"/>
      <c r="O1270" s="48"/>
      <c r="P1270" s="48"/>
      <c r="Q1270" s="48"/>
      <c r="R1270" s="48"/>
      <c r="S1270" s="48"/>
      <c r="T1270" s="48"/>
      <c r="U1270" s="48"/>
      <c r="V1270" s="48"/>
      <c r="W1270" s="48"/>
      <c r="X1270" s="48"/>
      <c r="Y1270" s="48"/>
      <c r="Z1270" s="48"/>
      <c r="AA1270" s="48"/>
      <c r="AB1270" s="48"/>
      <c r="AC1270" s="48"/>
      <c r="AD1270" s="48"/>
      <c r="AE1270" s="48"/>
      <c r="AF1270" s="48"/>
      <c r="AG1270" s="49"/>
      <c r="AH1270" s="48"/>
      <c r="AI1270" s="48"/>
      <c r="AJ1270" s="49"/>
      <c r="AK1270" s="48"/>
      <c r="AL1270" s="50"/>
      <c r="AM1270" s="51"/>
      <c r="AN1270" s="48"/>
      <c r="AO1270" s="48"/>
      <c r="AP1270" s="48"/>
      <c r="AQ1270" s="48"/>
      <c r="AR1270" s="48"/>
      <c r="AS1270" s="48"/>
      <c r="AT1270" s="48"/>
      <c r="AU1270" s="48"/>
      <c r="AV1270" s="48"/>
      <c r="AW1270" s="48"/>
      <c r="AX1270" s="48"/>
      <c r="AY1270" s="48"/>
      <c r="AZ1270" s="48"/>
      <c r="BA1270" s="48"/>
      <c r="BB1270" s="48"/>
      <c r="BC1270" s="48"/>
      <c r="BD1270" s="48"/>
      <c r="BE1270" s="48"/>
      <c r="BF1270" s="48"/>
      <c r="BG1270" s="48"/>
      <c r="BH1270" s="48"/>
      <c r="BI1270" s="48"/>
      <c r="BJ1270" s="48"/>
      <c r="BK1270" s="48"/>
      <c r="BL1270" s="48"/>
      <c r="BM1270" s="48"/>
      <c r="BN1270" s="48"/>
      <c r="BO1270" s="48"/>
      <c r="BP1270" s="48"/>
      <c r="BQ1270" s="48"/>
      <c r="BR1270" s="48"/>
      <c r="BS1270" s="48"/>
      <c r="BT1270" s="48"/>
      <c r="BU1270" s="48"/>
      <c r="BV1270" s="48"/>
      <c r="BW1270" s="48"/>
      <c r="BX1270" s="48"/>
      <c r="BY1270" s="48"/>
      <c r="BZ1270" s="48"/>
      <c r="CA1270" s="48"/>
      <c r="CB1270" s="48"/>
      <c r="CC1270" s="48"/>
      <c r="CD1270" s="48"/>
      <c r="CE1270" s="48"/>
      <c r="CF1270" s="48"/>
      <c r="CG1270" s="48"/>
      <c r="CH1270" s="50"/>
      <c r="CI1270" s="52"/>
      <c r="CJ1270" s="6"/>
      <c r="CK1270" s="43"/>
    </row>
    <row r="1271" s="1" customFormat="1" ht="13.2" spans="1:89">
      <c r="A1271" s="12">
        <v>1266</v>
      </c>
      <c r="B1271" s="44">
        <v>201811</v>
      </c>
      <c r="C1271" s="45">
        <v>56</v>
      </c>
      <c r="D1271" s="46" t="s">
        <v>142</v>
      </c>
      <c r="E1271" s="47"/>
      <c r="F1271" s="47"/>
      <c r="G1271" s="47"/>
      <c r="H1271" s="47"/>
      <c r="I1271" s="47"/>
      <c r="J1271" s="47"/>
      <c r="K1271" s="48"/>
      <c r="L1271" s="48"/>
      <c r="M1271" s="48"/>
      <c r="N1271" s="48"/>
      <c r="O1271" s="48"/>
      <c r="P1271" s="48"/>
      <c r="Q1271" s="48"/>
      <c r="R1271" s="48"/>
      <c r="S1271" s="48"/>
      <c r="T1271" s="48"/>
      <c r="U1271" s="48"/>
      <c r="V1271" s="48"/>
      <c r="W1271" s="48"/>
      <c r="X1271" s="48"/>
      <c r="Y1271" s="48"/>
      <c r="Z1271" s="48"/>
      <c r="AA1271" s="48"/>
      <c r="AB1271" s="48"/>
      <c r="AC1271" s="48"/>
      <c r="AD1271" s="48"/>
      <c r="AE1271" s="48"/>
      <c r="AF1271" s="48"/>
      <c r="AG1271" s="49"/>
      <c r="AH1271" s="48"/>
      <c r="AI1271" s="48"/>
      <c r="AJ1271" s="49"/>
      <c r="AK1271" s="48"/>
      <c r="AL1271" s="50"/>
      <c r="AM1271" s="51"/>
      <c r="AN1271" s="48"/>
      <c r="AO1271" s="48"/>
      <c r="AP1271" s="48"/>
      <c r="AQ1271" s="48"/>
      <c r="AR1271" s="48"/>
      <c r="AS1271" s="48"/>
      <c r="AT1271" s="48"/>
      <c r="AU1271" s="48"/>
      <c r="AV1271" s="48"/>
      <c r="AW1271" s="48"/>
      <c r="AX1271" s="48"/>
      <c r="AY1271" s="48"/>
      <c r="AZ1271" s="48"/>
      <c r="BA1271" s="48"/>
      <c r="BB1271" s="48"/>
      <c r="BC1271" s="48"/>
      <c r="BD1271" s="48"/>
      <c r="BE1271" s="48"/>
      <c r="BF1271" s="48"/>
      <c r="BG1271" s="48"/>
      <c r="BH1271" s="48"/>
      <c r="BI1271" s="48"/>
      <c r="BJ1271" s="48"/>
      <c r="BK1271" s="48"/>
      <c r="BL1271" s="48"/>
      <c r="BM1271" s="48"/>
      <c r="BN1271" s="48"/>
      <c r="BO1271" s="48"/>
      <c r="BP1271" s="48"/>
      <c r="BQ1271" s="48"/>
      <c r="BR1271" s="48"/>
      <c r="BS1271" s="48"/>
      <c r="BT1271" s="48"/>
      <c r="BU1271" s="48"/>
      <c r="BV1271" s="48"/>
      <c r="BW1271" s="48"/>
      <c r="BX1271" s="48"/>
      <c r="BY1271" s="48"/>
      <c r="BZ1271" s="48"/>
      <c r="CA1271" s="48"/>
      <c r="CB1271" s="48"/>
      <c r="CC1271" s="48"/>
      <c r="CD1271" s="48"/>
      <c r="CE1271" s="48"/>
      <c r="CF1271" s="48"/>
      <c r="CG1271" s="48"/>
      <c r="CH1271" s="50"/>
      <c r="CI1271" s="52"/>
      <c r="CJ1271" s="6"/>
      <c r="CK1271" s="43"/>
    </row>
    <row r="1272" s="1" customFormat="1" ht="13.2" spans="1:89">
      <c r="A1272" s="12">
        <v>1267</v>
      </c>
      <c r="B1272" s="13">
        <v>201812</v>
      </c>
      <c r="C1272" s="14">
        <v>1</v>
      </c>
      <c r="D1272" s="15" t="s">
        <v>143</v>
      </c>
      <c r="E1272" s="16"/>
      <c r="F1272" s="16"/>
      <c r="G1272" s="16"/>
      <c r="H1272" s="16"/>
      <c r="I1272" s="16"/>
      <c r="J1272" s="16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31"/>
      <c r="AH1272" s="21"/>
      <c r="AI1272" s="21"/>
      <c r="AJ1272" s="31"/>
      <c r="AK1272" s="21"/>
      <c r="AL1272" s="32"/>
      <c r="AM1272" s="33"/>
      <c r="AN1272" s="21"/>
      <c r="AO1272" s="21"/>
      <c r="AP1272" s="21"/>
      <c r="AQ1272" s="21"/>
      <c r="AR1272" s="21"/>
      <c r="AS1272" s="21"/>
      <c r="AT1272" s="21"/>
      <c r="AU1272" s="21"/>
      <c r="AV1272" s="21"/>
      <c r="AW1272" s="21"/>
      <c r="AX1272" s="21"/>
      <c r="AY1272" s="21"/>
      <c r="AZ1272" s="21"/>
      <c r="BA1272" s="21"/>
      <c r="BB1272" s="21"/>
      <c r="BC1272" s="21"/>
      <c r="BD1272" s="21"/>
      <c r="BE1272" s="21"/>
      <c r="BF1272" s="21"/>
      <c r="BG1272" s="21"/>
      <c r="BH1272" s="21"/>
      <c r="BI1272" s="21"/>
      <c r="BJ1272" s="21"/>
      <c r="BK1272" s="21"/>
      <c r="BL1272" s="21"/>
      <c r="BM1272" s="21"/>
      <c r="BN1272" s="21"/>
      <c r="BO1272" s="21"/>
      <c r="BP1272" s="21"/>
      <c r="BQ1272" s="21"/>
      <c r="BR1272" s="21"/>
      <c r="BS1272" s="21"/>
      <c r="BT1272" s="21"/>
      <c r="BU1272" s="21"/>
      <c r="BV1272" s="21"/>
      <c r="BW1272" s="21"/>
      <c r="BX1272" s="21"/>
      <c r="BY1272" s="21"/>
      <c r="BZ1272" s="21"/>
      <c r="CA1272" s="21"/>
      <c r="CB1272" s="21"/>
      <c r="CC1272" s="21"/>
      <c r="CD1272" s="21"/>
      <c r="CE1272" s="21"/>
      <c r="CF1272" s="21"/>
      <c r="CG1272" s="21"/>
      <c r="CH1272" s="32"/>
      <c r="CI1272" s="42"/>
      <c r="CJ1272" s="6"/>
      <c r="CK1272" s="43"/>
    </row>
    <row r="1273" s="1" customFormat="1" ht="13.2" spans="1:89">
      <c r="A1273" s="12">
        <v>1268</v>
      </c>
      <c r="B1273" s="13">
        <v>201812</v>
      </c>
      <c r="C1273" s="14">
        <v>2</v>
      </c>
      <c r="D1273" s="15" t="s">
        <v>144</v>
      </c>
      <c r="E1273" s="16"/>
      <c r="F1273" s="16"/>
      <c r="G1273" s="16"/>
      <c r="H1273" s="16"/>
      <c r="I1273" s="16"/>
      <c r="J1273" s="16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31"/>
      <c r="AH1273" s="21"/>
      <c r="AI1273" s="21"/>
      <c r="AJ1273" s="31"/>
      <c r="AK1273" s="21"/>
      <c r="AL1273" s="32"/>
      <c r="AM1273" s="33"/>
      <c r="AN1273" s="21"/>
      <c r="AO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  <c r="BQ1273" s="21"/>
      <c r="BR1273" s="21"/>
      <c r="BS1273" s="21"/>
      <c r="BT1273" s="21"/>
      <c r="BU1273" s="21"/>
      <c r="BV1273" s="21"/>
      <c r="BW1273" s="21"/>
      <c r="BX1273" s="21"/>
      <c r="BY1273" s="21"/>
      <c r="BZ1273" s="21"/>
      <c r="CA1273" s="21"/>
      <c r="CB1273" s="21"/>
      <c r="CC1273" s="21"/>
      <c r="CD1273" s="21"/>
      <c r="CE1273" s="21"/>
      <c r="CF1273" s="21"/>
      <c r="CG1273" s="21"/>
      <c r="CH1273" s="32"/>
      <c r="CI1273" s="42"/>
      <c r="CJ1273" s="6"/>
      <c r="CK1273" s="43"/>
    </row>
    <row r="1274" s="1" customFormat="1" ht="13.2" spans="1:89">
      <c r="A1274" s="12">
        <v>1269</v>
      </c>
      <c r="B1274" s="13">
        <v>201812</v>
      </c>
      <c r="C1274" s="14">
        <v>3</v>
      </c>
      <c r="D1274" s="15" t="s">
        <v>145</v>
      </c>
      <c r="E1274" s="16"/>
      <c r="F1274" s="16"/>
      <c r="G1274" s="16"/>
      <c r="H1274" s="16"/>
      <c r="I1274" s="16"/>
      <c r="J1274" s="16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31"/>
      <c r="AH1274" s="21"/>
      <c r="AI1274" s="21"/>
      <c r="AJ1274" s="31"/>
      <c r="AK1274" s="21"/>
      <c r="AL1274" s="32"/>
      <c r="AM1274" s="33"/>
      <c r="AN1274" s="21"/>
      <c r="AO1274" s="21"/>
      <c r="AP1274" s="21"/>
      <c r="AQ1274" s="21"/>
      <c r="AR1274" s="21"/>
      <c r="AS1274" s="21"/>
      <c r="AT1274" s="21"/>
      <c r="AU1274" s="21"/>
      <c r="AV1274" s="21"/>
      <c r="AW1274" s="21"/>
      <c r="AX1274" s="21"/>
      <c r="AY1274" s="21"/>
      <c r="AZ1274" s="21"/>
      <c r="BA1274" s="21"/>
      <c r="BB1274" s="21"/>
      <c r="BC1274" s="21"/>
      <c r="BD1274" s="21"/>
      <c r="BE1274" s="21"/>
      <c r="BF1274" s="21"/>
      <c r="BG1274" s="21"/>
      <c r="BH1274" s="21"/>
      <c r="BI1274" s="21"/>
      <c r="BJ1274" s="21"/>
      <c r="BK1274" s="21"/>
      <c r="BL1274" s="21"/>
      <c r="BM1274" s="21"/>
      <c r="BN1274" s="21"/>
      <c r="BO1274" s="21"/>
      <c r="BP1274" s="21"/>
      <c r="BQ1274" s="21"/>
      <c r="BR1274" s="21"/>
      <c r="BS1274" s="21"/>
      <c r="BT1274" s="21"/>
      <c r="BU1274" s="21"/>
      <c r="BV1274" s="21"/>
      <c r="BW1274" s="21"/>
      <c r="BX1274" s="21"/>
      <c r="BY1274" s="21"/>
      <c r="BZ1274" s="21"/>
      <c r="CA1274" s="21"/>
      <c r="CB1274" s="21"/>
      <c r="CC1274" s="21"/>
      <c r="CD1274" s="21"/>
      <c r="CE1274" s="21"/>
      <c r="CF1274" s="21"/>
      <c r="CG1274" s="21"/>
      <c r="CH1274" s="32"/>
      <c r="CI1274" s="42"/>
      <c r="CJ1274" s="6"/>
      <c r="CK1274" s="43"/>
    </row>
    <row r="1275" s="1" customFormat="1" ht="13.2" spans="1:89">
      <c r="A1275" s="12">
        <v>1270</v>
      </c>
      <c r="B1275" s="13">
        <v>201812</v>
      </c>
      <c r="C1275" s="14">
        <v>4</v>
      </c>
      <c r="D1275" s="15" t="s">
        <v>146</v>
      </c>
      <c r="E1275" s="16"/>
      <c r="F1275" s="16"/>
      <c r="G1275" s="16"/>
      <c r="H1275" s="16"/>
      <c r="I1275" s="16"/>
      <c r="J1275" s="16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31"/>
      <c r="AH1275" s="21"/>
      <c r="AI1275" s="21"/>
      <c r="AJ1275" s="31"/>
      <c r="AK1275" s="21"/>
      <c r="AL1275" s="32"/>
      <c r="AM1275" s="33"/>
      <c r="AN1275" s="21"/>
      <c r="AO1275" s="21"/>
      <c r="AP1275" s="21"/>
      <c r="AQ1275" s="21"/>
      <c r="AR1275" s="21"/>
      <c r="AS1275" s="21"/>
      <c r="AT1275" s="21"/>
      <c r="AU1275" s="21"/>
      <c r="AV1275" s="21"/>
      <c r="AW1275" s="21"/>
      <c r="AX1275" s="21"/>
      <c r="AY1275" s="21"/>
      <c r="AZ1275" s="21"/>
      <c r="BA1275" s="21"/>
      <c r="BB1275" s="21"/>
      <c r="BC1275" s="21"/>
      <c r="BD1275" s="21"/>
      <c r="BE1275" s="21"/>
      <c r="BF1275" s="21"/>
      <c r="BG1275" s="21"/>
      <c r="BH1275" s="21"/>
      <c r="BI1275" s="21"/>
      <c r="BJ1275" s="21"/>
      <c r="BK1275" s="21"/>
      <c r="BL1275" s="21"/>
      <c r="BM1275" s="21"/>
      <c r="BN1275" s="21"/>
      <c r="BO1275" s="21"/>
      <c r="BP1275" s="21"/>
      <c r="BQ1275" s="21"/>
      <c r="BR1275" s="21"/>
      <c r="BS1275" s="21"/>
      <c r="BT1275" s="21"/>
      <c r="BU1275" s="21"/>
      <c r="BV1275" s="21"/>
      <c r="BW1275" s="21"/>
      <c r="BX1275" s="21"/>
      <c r="BY1275" s="21"/>
      <c r="BZ1275" s="21"/>
      <c r="CA1275" s="21"/>
      <c r="CB1275" s="21"/>
      <c r="CC1275" s="21"/>
      <c r="CD1275" s="21"/>
      <c r="CE1275" s="21"/>
      <c r="CF1275" s="21"/>
      <c r="CG1275" s="21"/>
      <c r="CH1275" s="32"/>
      <c r="CI1275" s="42"/>
      <c r="CJ1275" s="6"/>
      <c r="CK1275" s="43"/>
    </row>
    <row r="1276" s="1" customFormat="1" ht="13.2" spans="1:89">
      <c r="A1276" s="12">
        <v>1271</v>
      </c>
      <c r="B1276" s="13">
        <v>201812</v>
      </c>
      <c r="C1276" s="14">
        <v>5</v>
      </c>
      <c r="D1276" s="15" t="s">
        <v>147</v>
      </c>
      <c r="E1276" s="16"/>
      <c r="F1276" s="16"/>
      <c r="G1276" s="16"/>
      <c r="H1276" s="16"/>
      <c r="I1276" s="16"/>
      <c r="J1276" s="16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31"/>
      <c r="AH1276" s="21"/>
      <c r="AI1276" s="21"/>
      <c r="AJ1276" s="31"/>
      <c r="AK1276" s="21"/>
      <c r="AL1276" s="32"/>
      <c r="AM1276" s="33"/>
      <c r="AN1276" s="21"/>
      <c r="AO1276" s="21"/>
      <c r="AP1276" s="21"/>
      <c r="AQ1276" s="21"/>
      <c r="AR1276" s="21"/>
      <c r="AS1276" s="21"/>
      <c r="AT1276" s="21"/>
      <c r="AU1276" s="21"/>
      <c r="AV1276" s="21"/>
      <c r="AW1276" s="21"/>
      <c r="AX1276" s="21"/>
      <c r="AY1276" s="21"/>
      <c r="AZ1276" s="21"/>
      <c r="BA1276" s="21"/>
      <c r="BB1276" s="21"/>
      <c r="BC1276" s="21"/>
      <c r="BD1276" s="21"/>
      <c r="BE1276" s="21"/>
      <c r="BF1276" s="21"/>
      <c r="BG1276" s="21"/>
      <c r="BH1276" s="21"/>
      <c r="BI1276" s="21"/>
      <c r="BJ1276" s="21"/>
      <c r="BK1276" s="21"/>
      <c r="BL1276" s="21"/>
      <c r="BM1276" s="21"/>
      <c r="BN1276" s="21"/>
      <c r="BO1276" s="21"/>
      <c r="BP1276" s="21"/>
      <c r="BQ1276" s="21"/>
      <c r="BR1276" s="21"/>
      <c r="BS1276" s="21"/>
      <c r="BT1276" s="21"/>
      <c r="BU1276" s="21"/>
      <c r="BV1276" s="21"/>
      <c r="BW1276" s="21"/>
      <c r="BX1276" s="21"/>
      <c r="BY1276" s="21"/>
      <c r="BZ1276" s="21"/>
      <c r="CA1276" s="21"/>
      <c r="CB1276" s="21"/>
      <c r="CC1276" s="21"/>
      <c r="CD1276" s="21"/>
      <c r="CE1276" s="21"/>
      <c r="CF1276" s="21"/>
      <c r="CG1276" s="21"/>
      <c r="CH1276" s="32"/>
      <c r="CI1276" s="42"/>
      <c r="CJ1276" s="6"/>
      <c r="CK1276" s="43"/>
    </row>
    <row r="1277" s="1" customFormat="1" ht="13.2" spans="1:89">
      <c r="A1277" s="12">
        <v>1272</v>
      </c>
      <c r="B1277" s="13">
        <v>201812</v>
      </c>
      <c r="C1277" s="14">
        <v>6</v>
      </c>
      <c r="D1277" s="15" t="s">
        <v>148</v>
      </c>
      <c r="E1277" s="16"/>
      <c r="F1277" s="16"/>
      <c r="G1277" s="16"/>
      <c r="H1277" s="16"/>
      <c r="I1277" s="16"/>
      <c r="J1277" s="16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31"/>
      <c r="AH1277" s="21"/>
      <c r="AI1277" s="21"/>
      <c r="AJ1277" s="31"/>
      <c r="AK1277" s="21"/>
      <c r="AL1277" s="32"/>
      <c r="AM1277" s="33"/>
      <c r="AN1277" s="21"/>
      <c r="AO1277" s="21"/>
      <c r="AP1277" s="21"/>
      <c r="AQ1277" s="21"/>
      <c r="AR1277" s="21"/>
      <c r="AS1277" s="21"/>
      <c r="AT1277" s="21"/>
      <c r="AU1277" s="21"/>
      <c r="AV1277" s="21"/>
      <c r="AW1277" s="21"/>
      <c r="AX1277" s="21"/>
      <c r="AY1277" s="21"/>
      <c r="AZ1277" s="21"/>
      <c r="BA1277" s="21"/>
      <c r="BB1277" s="21"/>
      <c r="BC1277" s="21"/>
      <c r="BD1277" s="21"/>
      <c r="BE1277" s="21"/>
      <c r="BF1277" s="21"/>
      <c r="BG1277" s="21"/>
      <c r="BH1277" s="21"/>
      <c r="BI1277" s="21"/>
      <c r="BJ1277" s="21"/>
      <c r="BK1277" s="21"/>
      <c r="BL1277" s="21"/>
      <c r="BM1277" s="21"/>
      <c r="BN1277" s="21"/>
      <c r="BO1277" s="21"/>
      <c r="BP1277" s="21"/>
      <c r="BQ1277" s="21"/>
      <c r="BR1277" s="21"/>
      <c r="BS1277" s="21"/>
      <c r="BT1277" s="21"/>
      <c r="BU1277" s="21"/>
      <c r="BV1277" s="21"/>
      <c r="BW1277" s="21"/>
      <c r="BX1277" s="21"/>
      <c r="BY1277" s="21"/>
      <c r="BZ1277" s="21"/>
      <c r="CA1277" s="21"/>
      <c r="CB1277" s="21"/>
      <c r="CC1277" s="21"/>
      <c r="CD1277" s="21"/>
      <c r="CE1277" s="21"/>
      <c r="CF1277" s="21"/>
      <c r="CG1277" s="21"/>
      <c r="CH1277" s="32"/>
      <c r="CI1277" s="42"/>
      <c r="CJ1277" s="6"/>
      <c r="CK1277" s="43"/>
    </row>
    <row r="1278" s="1" customFormat="1" ht="13.2" spans="1:89">
      <c r="A1278" s="12">
        <v>1273</v>
      </c>
      <c r="B1278" s="13">
        <v>201812</v>
      </c>
      <c r="C1278" s="14">
        <v>7</v>
      </c>
      <c r="D1278" s="15" t="s">
        <v>149</v>
      </c>
      <c r="E1278" s="16"/>
      <c r="F1278" s="16"/>
      <c r="G1278" s="16"/>
      <c r="H1278" s="16"/>
      <c r="I1278" s="16"/>
      <c r="J1278" s="16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31"/>
      <c r="AH1278" s="21"/>
      <c r="AI1278" s="21"/>
      <c r="AJ1278" s="31"/>
      <c r="AK1278" s="21"/>
      <c r="AL1278" s="32"/>
      <c r="AM1278" s="33"/>
      <c r="AN1278" s="21"/>
      <c r="AO1278" s="21"/>
      <c r="AP1278" s="21"/>
      <c r="AQ1278" s="21"/>
      <c r="AR1278" s="21"/>
      <c r="AS1278" s="21"/>
      <c r="AT1278" s="21"/>
      <c r="AU1278" s="21"/>
      <c r="AV1278" s="21"/>
      <c r="AW1278" s="21"/>
      <c r="AX1278" s="21"/>
      <c r="AY1278" s="21"/>
      <c r="AZ1278" s="21"/>
      <c r="BA1278" s="21"/>
      <c r="BB1278" s="21"/>
      <c r="BC1278" s="21"/>
      <c r="BD1278" s="21"/>
      <c r="BE1278" s="21"/>
      <c r="BF1278" s="21"/>
      <c r="BG1278" s="21"/>
      <c r="BH1278" s="21"/>
      <c r="BI1278" s="21"/>
      <c r="BJ1278" s="21"/>
      <c r="BK1278" s="21"/>
      <c r="BL1278" s="21"/>
      <c r="BM1278" s="21"/>
      <c r="BN1278" s="21"/>
      <c r="BO1278" s="21"/>
      <c r="BP1278" s="21"/>
      <c r="BQ1278" s="21"/>
      <c r="BR1278" s="21"/>
      <c r="BS1278" s="21"/>
      <c r="BT1278" s="21"/>
      <c r="BU1278" s="21"/>
      <c r="BV1278" s="21"/>
      <c r="BW1278" s="21"/>
      <c r="BX1278" s="21"/>
      <c r="BY1278" s="21"/>
      <c r="BZ1278" s="21"/>
      <c r="CA1278" s="21"/>
      <c r="CB1278" s="21"/>
      <c r="CC1278" s="21"/>
      <c r="CD1278" s="21"/>
      <c r="CE1278" s="21"/>
      <c r="CF1278" s="21"/>
      <c r="CG1278" s="21"/>
      <c r="CH1278" s="32"/>
      <c r="CI1278" s="42"/>
      <c r="CJ1278" s="6"/>
      <c r="CK1278" s="43"/>
    </row>
    <row r="1279" s="1" customFormat="1" ht="13.2" spans="1:89">
      <c r="A1279" s="12">
        <v>1274</v>
      </c>
      <c r="B1279" s="13">
        <v>201812</v>
      </c>
      <c r="C1279" s="14">
        <v>8</v>
      </c>
      <c r="D1279" s="15" t="s">
        <v>150</v>
      </c>
      <c r="E1279" s="16"/>
      <c r="F1279" s="16"/>
      <c r="G1279" s="16"/>
      <c r="H1279" s="16"/>
      <c r="I1279" s="16"/>
      <c r="J1279" s="16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31"/>
      <c r="AH1279" s="21"/>
      <c r="AI1279" s="21"/>
      <c r="AJ1279" s="31"/>
      <c r="AK1279" s="21"/>
      <c r="AL1279" s="32"/>
      <c r="AM1279" s="33"/>
      <c r="AN1279" s="21"/>
      <c r="AO1279" s="21"/>
      <c r="AP1279" s="21"/>
      <c r="AQ1279" s="21"/>
      <c r="AR1279" s="21"/>
      <c r="AS1279" s="21"/>
      <c r="AT1279" s="21"/>
      <c r="AU1279" s="21"/>
      <c r="AV1279" s="21"/>
      <c r="AW1279" s="21"/>
      <c r="AX1279" s="21"/>
      <c r="AY1279" s="21"/>
      <c r="AZ1279" s="21"/>
      <c r="BA1279" s="21"/>
      <c r="BB1279" s="21"/>
      <c r="BC1279" s="21"/>
      <c r="BD1279" s="21"/>
      <c r="BE1279" s="21"/>
      <c r="BF1279" s="21"/>
      <c r="BG1279" s="21"/>
      <c r="BH1279" s="21"/>
      <c r="BI1279" s="21"/>
      <c r="BJ1279" s="21"/>
      <c r="BK1279" s="21"/>
      <c r="BL1279" s="21"/>
      <c r="BM1279" s="21"/>
      <c r="BN1279" s="21"/>
      <c r="BO1279" s="21"/>
      <c r="BP1279" s="21"/>
      <c r="BQ1279" s="21"/>
      <c r="BR1279" s="21"/>
      <c r="BS1279" s="21"/>
      <c r="BT1279" s="21"/>
      <c r="BU1279" s="21"/>
      <c r="BV1279" s="21"/>
      <c r="BW1279" s="21"/>
      <c r="BX1279" s="21"/>
      <c r="BY1279" s="21"/>
      <c r="BZ1279" s="21"/>
      <c r="CA1279" s="21"/>
      <c r="CB1279" s="21"/>
      <c r="CC1279" s="21"/>
      <c r="CD1279" s="21"/>
      <c r="CE1279" s="21"/>
      <c r="CF1279" s="21"/>
      <c r="CG1279" s="21"/>
      <c r="CH1279" s="32"/>
      <c r="CI1279" s="42"/>
      <c r="CJ1279" s="6"/>
      <c r="CK1279" s="43"/>
    </row>
    <row r="1280" s="1" customFormat="1" ht="13.2" spans="1:89">
      <c r="A1280" s="12">
        <v>1275</v>
      </c>
      <c r="B1280" s="13">
        <v>201812</v>
      </c>
      <c r="C1280" s="14">
        <v>9</v>
      </c>
      <c r="D1280" s="15" t="s">
        <v>151</v>
      </c>
      <c r="E1280" s="16"/>
      <c r="F1280" s="16"/>
      <c r="G1280" s="16"/>
      <c r="H1280" s="16"/>
      <c r="I1280" s="16"/>
      <c r="J1280" s="16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31"/>
      <c r="AH1280" s="21"/>
      <c r="AI1280" s="21"/>
      <c r="AJ1280" s="31"/>
      <c r="AK1280" s="21"/>
      <c r="AL1280" s="32"/>
      <c r="AM1280" s="33"/>
      <c r="AN1280" s="21"/>
      <c r="AO1280" s="21"/>
      <c r="AP1280" s="21"/>
      <c r="AQ1280" s="21"/>
      <c r="AR1280" s="21"/>
      <c r="AS1280" s="21"/>
      <c r="AT1280" s="21"/>
      <c r="AU1280" s="21"/>
      <c r="AV1280" s="21"/>
      <c r="AW1280" s="21"/>
      <c r="AX1280" s="21"/>
      <c r="AY1280" s="21"/>
      <c r="AZ1280" s="21"/>
      <c r="BA1280" s="21"/>
      <c r="BB1280" s="21"/>
      <c r="BC1280" s="21"/>
      <c r="BD1280" s="21"/>
      <c r="BE1280" s="21"/>
      <c r="BF1280" s="21"/>
      <c r="BG1280" s="21"/>
      <c r="BH1280" s="21"/>
      <c r="BI1280" s="21"/>
      <c r="BJ1280" s="21"/>
      <c r="BK1280" s="21"/>
      <c r="BL1280" s="21"/>
      <c r="BM1280" s="21"/>
      <c r="BN1280" s="21"/>
      <c r="BO1280" s="21"/>
      <c r="BP1280" s="21"/>
      <c r="BQ1280" s="21"/>
      <c r="BR1280" s="21"/>
      <c r="BS1280" s="21"/>
      <c r="BT1280" s="21"/>
      <c r="BU1280" s="21"/>
      <c r="BV1280" s="21"/>
      <c r="BW1280" s="21"/>
      <c r="BX1280" s="21"/>
      <c r="BY1280" s="21"/>
      <c r="BZ1280" s="21"/>
      <c r="CA1280" s="21"/>
      <c r="CB1280" s="21"/>
      <c r="CC1280" s="21"/>
      <c r="CD1280" s="21"/>
      <c r="CE1280" s="21"/>
      <c r="CF1280" s="21"/>
      <c r="CG1280" s="21"/>
      <c r="CH1280" s="32"/>
      <c r="CI1280" s="42"/>
      <c r="CJ1280" s="6"/>
      <c r="CK1280" s="43"/>
    </row>
    <row r="1281" s="1" customFormat="1" ht="13.2" spans="1:89">
      <c r="A1281" s="12">
        <v>1276</v>
      </c>
      <c r="B1281" s="13">
        <v>201812</v>
      </c>
      <c r="C1281" s="14">
        <v>10</v>
      </c>
      <c r="D1281" s="15" t="s">
        <v>152</v>
      </c>
      <c r="E1281" s="16"/>
      <c r="F1281" s="16"/>
      <c r="G1281" s="16"/>
      <c r="H1281" s="16"/>
      <c r="I1281" s="16"/>
      <c r="J1281" s="16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31"/>
      <c r="AH1281" s="21"/>
      <c r="AI1281" s="21"/>
      <c r="AJ1281" s="31"/>
      <c r="AK1281" s="21"/>
      <c r="AL1281" s="32"/>
      <c r="AM1281" s="33"/>
      <c r="AN1281" s="21"/>
      <c r="AO1281" s="21"/>
      <c r="AP1281" s="21"/>
      <c r="AQ1281" s="21"/>
      <c r="AR1281" s="21"/>
      <c r="AS1281" s="21"/>
      <c r="AT1281" s="21"/>
      <c r="AU1281" s="21"/>
      <c r="AV1281" s="21"/>
      <c r="AW1281" s="21"/>
      <c r="AX1281" s="21"/>
      <c r="AY1281" s="21"/>
      <c r="AZ1281" s="21"/>
      <c r="BA1281" s="21"/>
      <c r="BB1281" s="21"/>
      <c r="BC1281" s="21"/>
      <c r="BD1281" s="21"/>
      <c r="BE1281" s="21"/>
      <c r="BF1281" s="21"/>
      <c r="BG1281" s="21"/>
      <c r="BH1281" s="21"/>
      <c r="BI1281" s="21"/>
      <c r="BJ1281" s="21"/>
      <c r="BK1281" s="21"/>
      <c r="BL1281" s="21"/>
      <c r="BM1281" s="21"/>
      <c r="BN1281" s="21"/>
      <c r="BO1281" s="21"/>
      <c r="BP1281" s="21"/>
      <c r="BQ1281" s="21"/>
      <c r="BR1281" s="21"/>
      <c r="BS1281" s="21"/>
      <c r="BT1281" s="21"/>
      <c r="BU1281" s="21"/>
      <c r="BV1281" s="21"/>
      <c r="BW1281" s="21"/>
      <c r="BX1281" s="21"/>
      <c r="BY1281" s="21"/>
      <c r="BZ1281" s="21"/>
      <c r="CA1281" s="21"/>
      <c r="CB1281" s="21"/>
      <c r="CC1281" s="21"/>
      <c r="CD1281" s="21"/>
      <c r="CE1281" s="21"/>
      <c r="CF1281" s="21"/>
      <c r="CG1281" s="21"/>
      <c r="CH1281" s="32"/>
      <c r="CI1281" s="42"/>
      <c r="CJ1281" s="6"/>
      <c r="CK1281" s="43"/>
    </row>
    <row r="1282" s="1" customFormat="1" ht="13.2" spans="1:89">
      <c r="A1282" s="12">
        <v>1277</v>
      </c>
      <c r="B1282" s="13">
        <v>201812</v>
      </c>
      <c r="C1282" s="14">
        <v>11</v>
      </c>
      <c r="D1282" s="15" t="s">
        <v>153</v>
      </c>
      <c r="E1282" s="16"/>
      <c r="F1282" s="16"/>
      <c r="G1282" s="16"/>
      <c r="H1282" s="16"/>
      <c r="I1282" s="16"/>
      <c r="J1282" s="16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31"/>
      <c r="AH1282" s="21"/>
      <c r="AI1282" s="21"/>
      <c r="AJ1282" s="31"/>
      <c r="AK1282" s="21"/>
      <c r="AL1282" s="32"/>
      <c r="AM1282" s="33"/>
      <c r="AN1282" s="21"/>
      <c r="AO1282" s="21"/>
      <c r="AP1282" s="21"/>
      <c r="AQ1282" s="21"/>
      <c r="AR1282" s="21"/>
      <c r="AS1282" s="21"/>
      <c r="AT1282" s="21"/>
      <c r="AU1282" s="21"/>
      <c r="AV1282" s="21"/>
      <c r="AW1282" s="21"/>
      <c r="AX1282" s="21"/>
      <c r="AY1282" s="21"/>
      <c r="AZ1282" s="21"/>
      <c r="BA1282" s="21"/>
      <c r="BB1282" s="21"/>
      <c r="BC1282" s="21"/>
      <c r="BD1282" s="21"/>
      <c r="BE1282" s="21"/>
      <c r="BF1282" s="21"/>
      <c r="BG1282" s="21"/>
      <c r="BH1282" s="21"/>
      <c r="BI1282" s="21"/>
      <c r="BJ1282" s="21"/>
      <c r="BK1282" s="21"/>
      <c r="BL1282" s="21"/>
      <c r="BM1282" s="21"/>
      <c r="BN1282" s="21"/>
      <c r="BO1282" s="21"/>
      <c r="BP1282" s="21"/>
      <c r="BQ1282" s="21"/>
      <c r="BR1282" s="21"/>
      <c r="BS1282" s="21"/>
      <c r="BT1282" s="21"/>
      <c r="BU1282" s="21"/>
      <c r="BV1282" s="21"/>
      <c r="BW1282" s="21"/>
      <c r="BX1282" s="21"/>
      <c r="BY1282" s="21"/>
      <c r="BZ1282" s="21"/>
      <c r="CA1282" s="21"/>
      <c r="CB1282" s="21"/>
      <c r="CC1282" s="21"/>
      <c r="CD1282" s="21"/>
      <c r="CE1282" s="21"/>
      <c r="CF1282" s="21"/>
      <c r="CG1282" s="21"/>
      <c r="CH1282" s="32"/>
      <c r="CI1282" s="42"/>
      <c r="CJ1282" s="6"/>
      <c r="CK1282" s="43"/>
    </row>
    <row r="1283" s="1" customFormat="1" ht="13.2" spans="1:89">
      <c r="A1283" s="12">
        <v>1278</v>
      </c>
      <c r="B1283" s="13">
        <v>201812</v>
      </c>
      <c r="C1283" s="14">
        <v>12</v>
      </c>
      <c r="D1283" s="15" t="s">
        <v>154</v>
      </c>
      <c r="E1283" s="16"/>
      <c r="F1283" s="16"/>
      <c r="G1283" s="16"/>
      <c r="H1283" s="16"/>
      <c r="I1283" s="16"/>
      <c r="J1283" s="16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31"/>
      <c r="AH1283" s="21"/>
      <c r="AI1283" s="21"/>
      <c r="AJ1283" s="31"/>
      <c r="AK1283" s="21"/>
      <c r="AL1283" s="32"/>
      <c r="AM1283" s="33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/>
      <c r="BA1283" s="21"/>
      <c r="BB1283" s="21"/>
      <c r="BC1283" s="21"/>
      <c r="BD1283" s="21"/>
      <c r="BE1283" s="21"/>
      <c r="BF1283" s="21"/>
      <c r="BG1283" s="21"/>
      <c r="BH1283" s="21"/>
      <c r="BI1283" s="21"/>
      <c r="BJ1283" s="21"/>
      <c r="BK1283" s="21"/>
      <c r="BL1283" s="21"/>
      <c r="BM1283" s="21"/>
      <c r="BN1283" s="21"/>
      <c r="BO1283" s="21"/>
      <c r="BP1283" s="21"/>
      <c r="BQ1283" s="21"/>
      <c r="BR1283" s="21"/>
      <c r="BS1283" s="21"/>
      <c r="BT1283" s="21"/>
      <c r="BU1283" s="21"/>
      <c r="BV1283" s="21"/>
      <c r="BW1283" s="21"/>
      <c r="BX1283" s="21"/>
      <c r="BY1283" s="21"/>
      <c r="BZ1283" s="21"/>
      <c r="CA1283" s="21"/>
      <c r="CB1283" s="21"/>
      <c r="CC1283" s="21"/>
      <c r="CD1283" s="21"/>
      <c r="CE1283" s="21"/>
      <c r="CF1283" s="21"/>
      <c r="CG1283" s="21"/>
      <c r="CH1283" s="32"/>
      <c r="CI1283" s="42"/>
      <c r="CJ1283" s="6"/>
      <c r="CK1283" s="43"/>
    </row>
    <row r="1284" s="1" customFormat="1" ht="13.2" spans="1:89">
      <c r="A1284" s="12">
        <v>1279</v>
      </c>
      <c r="B1284" s="13">
        <v>201812</v>
      </c>
      <c r="C1284" s="14">
        <v>13</v>
      </c>
      <c r="D1284" s="15" t="s">
        <v>155</v>
      </c>
      <c r="E1284" s="16"/>
      <c r="F1284" s="16"/>
      <c r="G1284" s="16"/>
      <c r="H1284" s="16"/>
      <c r="I1284" s="16"/>
      <c r="J1284" s="16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31"/>
      <c r="AH1284" s="21"/>
      <c r="AI1284" s="21"/>
      <c r="AJ1284" s="31"/>
      <c r="AK1284" s="21"/>
      <c r="AL1284" s="32"/>
      <c r="AM1284" s="33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/>
      <c r="BA1284" s="21"/>
      <c r="BB1284" s="21"/>
      <c r="BC1284" s="21"/>
      <c r="BD1284" s="21"/>
      <c r="BE1284" s="21"/>
      <c r="BF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  <c r="BQ1284" s="21"/>
      <c r="BR1284" s="21"/>
      <c r="BS1284" s="21"/>
      <c r="BT1284" s="21"/>
      <c r="BU1284" s="21"/>
      <c r="BV1284" s="21"/>
      <c r="BW1284" s="21"/>
      <c r="BX1284" s="21"/>
      <c r="BY1284" s="21"/>
      <c r="BZ1284" s="21"/>
      <c r="CA1284" s="21"/>
      <c r="CB1284" s="21"/>
      <c r="CC1284" s="21"/>
      <c r="CD1284" s="21"/>
      <c r="CE1284" s="21"/>
      <c r="CF1284" s="21"/>
      <c r="CG1284" s="21"/>
      <c r="CH1284" s="32"/>
      <c r="CI1284" s="42"/>
      <c r="CJ1284" s="6"/>
      <c r="CK1284" s="43"/>
    </row>
    <row r="1285" s="1" customFormat="1" ht="13.2" spans="1:89">
      <c r="A1285" s="12">
        <v>1280</v>
      </c>
      <c r="B1285" s="13">
        <v>201812</v>
      </c>
      <c r="C1285" s="14">
        <v>14</v>
      </c>
      <c r="D1285" s="15" t="s">
        <v>156</v>
      </c>
      <c r="E1285" s="16"/>
      <c r="F1285" s="16"/>
      <c r="G1285" s="16"/>
      <c r="H1285" s="16"/>
      <c r="I1285" s="16"/>
      <c r="J1285" s="16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31"/>
      <c r="AH1285" s="21"/>
      <c r="AI1285" s="21"/>
      <c r="AJ1285" s="31"/>
      <c r="AK1285" s="21"/>
      <c r="AL1285" s="32"/>
      <c r="AM1285" s="33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/>
      <c r="BA1285" s="21"/>
      <c r="BB1285" s="21"/>
      <c r="BC1285" s="21"/>
      <c r="BD1285" s="21"/>
      <c r="BE1285" s="21"/>
      <c r="BF1285" s="21"/>
      <c r="BG1285" s="21"/>
      <c r="BH1285" s="21"/>
      <c r="BI1285" s="21"/>
      <c r="BJ1285" s="21"/>
      <c r="BK1285" s="21"/>
      <c r="BL1285" s="21"/>
      <c r="BM1285" s="21"/>
      <c r="BN1285" s="21"/>
      <c r="BO1285" s="21"/>
      <c r="BP1285" s="21"/>
      <c r="BQ1285" s="21"/>
      <c r="BR1285" s="21"/>
      <c r="BS1285" s="21"/>
      <c r="BT1285" s="21"/>
      <c r="BU1285" s="21"/>
      <c r="BV1285" s="21"/>
      <c r="BW1285" s="21"/>
      <c r="BX1285" s="21"/>
      <c r="BY1285" s="21"/>
      <c r="BZ1285" s="21"/>
      <c r="CA1285" s="21"/>
      <c r="CB1285" s="21"/>
      <c r="CC1285" s="21"/>
      <c r="CD1285" s="21"/>
      <c r="CE1285" s="21"/>
      <c r="CF1285" s="21"/>
      <c r="CG1285" s="21"/>
      <c r="CH1285" s="32"/>
      <c r="CI1285" s="42"/>
      <c r="CJ1285" s="6"/>
      <c r="CK1285" s="43"/>
    </row>
    <row r="1286" s="1" customFormat="1" ht="13.2" spans="1:89">
      <c r="A1286" s="12">
        <v>1281</v>
      </c>
      <c r="B1286" s="13">
        <v>201812</v>
      </c>
      <c r="C1286" s="14">
        <v>15</v>
      </c>
      <c r="D1286" s="15" t="s">
        <v>157</v>
      </c>
      <c r="E1286" s="16"/>
      <c r="F1286" s="16"/>
      <c r="G1286" s="16"/>
      <c r="H1286" s="16"/>
      <c r="I1286" s="16"/>
      <c r="J1286" s="16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31"/>
      <c r="AH1286" s="21"/>
      <c r="AI1286" s="21"/>
      <c r="AJ1286" s="31"/>
      <c r="AK1286" s="21"/>
      <c r="AL1286" s="32"/>
      <c r="AM1286" s="33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/>
      <c r="BA1286" s="21"/>
      <c r="BB1286" s="21"/>
      <c r="BC1286" s="21"/>
      <c r="BD1286" s="21"/>
      <c r="BE1286" s="21"/>
      <c r="BF1286" s="21"/>
      <c r="BG1286" s="21"/>
      <c r="BH1286" s="21"/>
      <c r="BI1286" s="21"/>
      <c r="BJ1286" s="21"/>
      <c r="BK1286" s="21"/>
      <c r="BL1286" s="21"/>
      <c r="BM1286" s="21"/>
      <c r="BN1286" s="21"/>
      <c r="BO1286" s="21"/>
      <c r="BP1286" s="21"/>
      <c r="BQ1286" s="21"/>
      <c r="BR1286" s="21"/>
      <c r="BS1286" s="21"/>
      <c r="BT1286" s="21"/>
      <c r="BU1286" s="21"/>
      <c r="BV1286" s="21"/>
      <c r="BW1286" s="21"/>
      <c r="BX1286" s="21"/>
      <c r="BY1286" s="21"/>
      <c r="BZ1286" s="21"/>
      <c r="CA1286" s="21"/>
      <c r="CB1286" s="21"/>
      <c r="CC1286" s="21"/>
      <c r="CD1286" s="21"/>
      <c r="CE1286" s="21"/>
      <c r="CF1286" s="21"/>
      <c r="CG1286" s="21"/>
      <c r="CH1286" s="32"/>
      <c r="CI1286" s="42"/>
      <c r="CJ1286" s="6"/>
      <c r="CK1286" s="43"/>
    </row>
    <row r="1287" s="1" customFormat="1" ht="13.2" spans="1:89">
      <c r="A1287" s="12">
        <v>1282</v>
      </c>
      <c r="B1287" s="13">
        <v>201812</v>
      </c>
      <c r="C1287" s="14">
        <v>16</v>
      </c>
      <c r="D1287" s="15" t="s">
        <v>158</v>
      </c>
      <c r="E1287" s="16"/>
      <c r="F1287" s="16"/>
      <c r="G1287" s="16"/>
      <c r="H1287" s="16"/>
      <c r="I1287" s="16"/>
      <c r="J1287" s="16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31"/>
      <c r="AH1287" s="21"/>
      <c r="AI1287" s="21"/>
      <c r="AJ1287" s="31"/>
      <c r="AK1287" s="21"/>
      <c r="AL1287" s="32"/>
      <c r="AM1287" s="33"/>
      <c r="AN1287" s="21"/>
      <c r="AO1287" s="21"/>
      <c r="AP1287" s="21"/>
      <c r="AQ1287" s="21"/>
      <c r="AR1287" s="21"/>
      <c r="AS1287" s="21"/>
      <c r="AT1287" s="21"/>
      <c r="AU1287" s="21"/>
      <c r="AV1287" s="21"/>
      <c r="AW1287" s="21"/>
      <c r="AX1287" s="21"/>
      <c r="AY1287" s="21"/>
      <c r="AZ1287" s="21"/>
      <c r="BA1287" s="21"/>
      <c r="BB1287" s="21"/>
      <c r="BC1287" s="21"/>
      <c r="BD1287" s="21"/>
      <c r="BE1287" s="21"/>
      <c r="BF1287" s="21"/>
      <c r="BG1287" s="21"/>
      <c r="BH1287" s="21"/>
      <c r="BI1287" s="21"/>
      <c r="BJ1287" s="21"/>
      <c r="BK1287" s="21"/>
      <c r="BL1287" s="21"/>
      <c r="BM1287" s="21"/>
      <c r="BN1287" s="21"/>
      <c r="BO1287" s="21"/>
      <c r="BP1287" s="21"/>
      <c r="BQ1287" s="21"/>
      <c r="BR1287" s="21"/>
      <c r="BS1287" s="21"/>
      <c r="BT1287" s="21"/>
      <c r="BU1287" s="21"/>
      <c r="BV1287" s="21"/>
      <c r="BW1287" s="21"/>
      <c r="BX1287" s="21"/>
      <c r="BY1287" s="21"/>
      <c r="BZ1287" s="21"/>
      <c r="CA1287" s="21"/>
      <c r="CB1287" s="21"/>
      <c r="CC1287" s="21"/>
      <c r="CD1287" s="21"/>
      <c r="CE1287" s="21"/>
      <c r="CF1287" s="21"/>
      <c r="CG1287" s="21"/>
      <c r="CH1287" s="32"/>
      <c r="CI1287" s="42"/>
      <c r="CJ1287" s="6"/>
      <c r="CK1287" s="43"/>
    </row>
    <row r="1288" s="1" customFormat="1" ht="13.2" spans="1:89">
      <c r="A1288" s="12">
        <v>1283</v>
      </c>
      <c r="B1288" s="13">
        <v>201812</v>
      </c>
      <c r="C1288" s="14">
        <v>17</v>
      </c>
      <c r="D1288" s="15" t="s">
        <v>159</v>
      </c>
      <c r="E1288" s="16"/>
      <c r="F1288" s="16"/>
      <c r="G1288" s="16"/>
      <c r="H1288" s="16"/>
      <c r="I1288" s="16"/>
      <c r="J1288" s="16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31"/>
      <c r="AH1288" s="21"/>
      <c r="AI1288" s="21"/>
      <c r="AJ1288" s="31"/>
      <c r="AK1288" s="21"/>
      <c r="AL1288" s="32"/>
      <c r="AM1288" s="33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/>
      <c r="BA1288" s="21"/>
      <c r="BB1288" s="21"/>
      <c r="BC1288" s="21"/>
      <c r="BD1288" s="21"/>
      <c r="BE1288" s="21"/>
      <c r="BF1288" s="21"/>
      <c r="BG1288" s="21"/>
      <c r="BH1288" s="21"/>
      <c r="BI1288" s="21"/>
      <c r="BJ1288" s="21"/>
      <c r="BK1288" s="21"/>
      <c r="BL1288" s="21"/>
      <c r="BM1288" s="21"/>
      <c r="BN1288" s="21"/>
      <c r="BO1288" s="21"/>
      <c r="BP1288" s="21"/>
      <c r="BQ1288" s="21"/>
      <c r="BR1288" s="21"/>
      <c r="BS1288" s="21"/>
      <c r="BT1288" s="21"/>
      <c r="BU1288" s="21"/>
      <c r="BV1288" s="21"/>
      <c r="BW1288" s="21"/>
      <c r="BX1288" s="21"/>
      <c r="BY1288" s="21"/>
      <c r="BZ1288" s="21"/>
      <c r="CA1288" s="21"/>
      <c r="CB1288" s="21"/>
      <c r="CC1288" s="21"/>
      <c r="CD1288" s="21"/>
      <c r="CE1288" s="21"/>
      <c r="CF1288" s="21"/>
      <c r="CG1288" s="21"/>
      <c r="CH1288" s="32"/>
      <c r="CI1288" s="42"/>
      <c r="CJ1288" s="6"/>
      <c r="CK1288" s="43"/>
    </row>
    <row r="1289" s="1" customFormat="1" ht="13.2" spans="1:89">
      <c r="A1289" s="12">
        <v>1284</v>
      </c>
      <c r="B1289" s="13">
        <v>201812</v>
      </c>
      <c r="C1289" s="14">
        <v>18</v>
      </c>
      <c r="D1289" s="15" t="s">
        <v>160</v>
      </c>
      <c r="E1289" s="16"/>
      <c r="F1289" s="16"/>
      <c r="G1289" s="16"/>
      <c r="H1289" s="16"/>
      <c r="I1289" s="16"/>
      <c r="J1289" s="16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31"/>
      <c r="AH1289" s="21"/>
      <c r="AI1289" s="21"/>
      <c r="AJ1289" s="31"/>
      <c r="AK1289" s="21"/>
      <c r="AL1289" s="32"/>
      <c r="AM1289" s="33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/>
      <c r="BA1289" s="21"/>
      <c r="BB1289" s="21"/>
      <c r="BC1289" s="21"/>
      <c r="BD1289" s="21"/>
      <c r="BE1289" s="21"/>
      <c r="BF1289" s="21"/>
      <c r="BG1289" s="21"/>
      <c r="BH1289" s="21"/>
      <c r="BI1289" s="21"/>
      <c r="BJ1289" s="21"/>
      <c r="BK1289" s="21"/>
      <c r="BL1289" s="21"/>
      <c r="BM1289" s="21"/>
      <c r="BN1289" s="21"/>
      <c r="BO1289" s="21"/>
      <c r="BP1289" s="21"/>
      <c r="BQ1289" s="21"/>
      <c r="BR1289" s="21"/>
      <c r="BS1289" s="21"/>
      <c r="BT1289" s="21"/>
      <c r="BU1289" s="21"/>
      <c r="BV1289" s="21"/>
      <c r="BW1289" s="21"/>
      <c r="BX1289" s="21"/>
      <c r="BY1289" s="21"/>
      <c r="BZ1289" s="21"/>
      <c r="CA1289" s="21"/>
      <c r="CB1289" s="21"/>
      <c r="CC1289" s="21"/>
      <c r="CD1289" s="21"/>
      <c r="CE1289" s="21"/>
      <c r="CF1289" s="21"/>
      <c r="CG1289" s="21"/>
      <c r="CH1289" s="32"/>
      <c r="CI1289" s="42"/>
      <c r="CJ1289" s="6"/>
      <c r="CK1289" s="43"/>
    </row>
    <row r="1290" s="1" customFormat="1" ht="13.2" spans="1:89">
      <c r="A1290" s="12">
        <v>1285</v>
      </c>
      <c r="B1290" s="13">
        <v>201812</v>
      </c>
      <c r="C1290" s="14">
        <v>19</v>
      </c>
      <c r="D1290" s="15" t="s">
        <v>161</v>
      </c>
      <c r="E1290" s="16"/>
      <c r="F1290" s="16"/>
      <c r="G1290" s="16"/>
      <c r="H1290" s="16"/>
      <c r="I1290" s="16"/>
      <c r="J1290" s="16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31"/>
      <c r="AH1290" s="21"/>
      <c r="AI1290" s="21"/>
      <c r="AJ1290" s="31"/>
      <c r="AK1290" s="21"/>
      <c r="AL1290" s="32"/>
      <c r="AM1290" s="33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/>
      <c r="BA1290" s="21"/>
      <c r="BB1290" s="21"/>
      <c r="BC1290" s="21"/>
      <c r="BD1290" s="21"/>
      <c r="BE1290" s="21"/>
      <c r="BF1290" s="21"/>
      <c r="BG1290" s="21"/>
      <c r="BH1290" s="21"/>
      <c r="BI1290" s="21"/>
      <c r="BJ1290" s="21"/>
      <c r="BK1290" s="21"/>
      <c r="BL1290" s="21"/>
      <c r="BM1290" s="21"/>
      <c r="BN1290" s="21"/>
      <c r="BO1290" s="21"/>
      <c r="BP1290" s="21"/>
      <c r="BQ1290" s="21"/>
      <c r="BR1290" s="21"/>
      <c r="BS1290" s="21"/>
      <c r="BT1290" s="21"/>
      <c r="BU1290" s="21"/>
      <c r="BV1290" s="21"/>
      <c r="BW1290" s="21"/>
      <c r="BX1290" s="21"/>
      <c r="BY1290" s="21"/>
      <c r="BZ1290" s="21"/>
      <c r="CA1290" s="21"/>
      <c r="CB1290" s="21"/>
      <c r="CC1290" s="21"/>
      <c r="CD1290" s="21"/>
      <c r="CE1290" s="21"/>
      <c r="CF1290" s="21"/>
      <c r="CG1290" s="21"/>
      <c r="CH1290" s="32"/>
      <c r="CI1290" s="42"/>
      <c r="CJ1290" s="6"/>
      <c r="CK1290" s="43"/>
    </row>
    <row r="1291" s="1" customFormat="1" ht="13.2" spans="1:89">
      <c r="A1291" s="12">
        <v>1286</v>
      </c>
      <c r="B1291" s="13">
        <v>201812</v>
      </c>
      <c r="C1291" s="14">
        <v>20</v>
      </c>
      <c r="D1291" s="15" t="s">
        <v>162</v>
      </c>
      <c r="E1291" s="16"/>
      <c r="F1291" s="16"/>
      <c r="G1291" s="16"/>
      <c r="H1291" s="16"/>
      <c r="I1291" s="16"/>
      <c r="J1291" s="16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31"/>
      <c r="AH1291" s="21"/>
      <c r="AI1291" s="21"/>
      <c r="AJ1291" s="31"/>
      <c r="AK1291" s="21"/>
      <c r="AL1291" s="32"/>
      <c r="AM1291" s="33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/>
      <c r="BA1291" s="21"/>
      <c r="BB1291" s="21"/>
      <c r="BC1291" s="21"/>
      <c r="BD1291" s="21"/>
      <c r="BE1291" s="21"/>
      <c r="BF1291" s="21"/>
      <c r="BG1291" s="21"/>
      <c r="BH1291" s="21"/>
      <c r="BI1291" s="21"/>
      <c r="BJ1291" s="21"/>
      <c r="BK1291" s="21"/>
      <c r="BL1291" s="21"/>
      <c r="BM1291" s="21"/>
      <c r="BN1291" s="21"/>
      <c r="BO1291" s="21"/>
      <c r="BP1291" s="21"/>
      <c r="BQ1291" s="21"/>
      <c r="BR1291" s="21"/>
      <c r="BS1291" s="21"/>
      <c r="BT1291" s="21"/>
      <c r="BU1291" s="21"/>
      <c r="BV1291" s="21"/>
      <c r="BW1291" s="21"/>
      <c r="BX1291" s="21"/>
      <c r="BY1291" s="21"/>
      <c r="BZ1291" s="21"/>
      <c r="CA1291" s="21"/>
      <c r="CB1291" s="21"/>
      <c r="CC1291" s="21"/>
      <c r="CD1291" s="21"/>
      <c r="CE1291" s="21"/>
      <c r="CF1291" s="21"/>
      <c r="CG1291" s="21"/>
      <c r="CH1291" s="32"/>
      <c r="CI1291" s="42"/>
      <c r="CJ1291" s="6"/>
      <c r="CK1291" s="43"/>
    </row>
    <row r="1292" s="1" customFormat="1" ht="13.2" spans="1:89">
      <c r="A1292" s="12">
        <v>1287</v>
      </c>
      <c r="B1292" s="13">
        <v>201812</v>
      </c>
      <c r="C1292" s="14">
        <v>21</v>
      </c>
      <c r="D1292" s="15" t="s">
        <v>163</v>
      </c>
      <c r="E1292" s="16"/>
      <c r="F1292" s="16"/>
      <c r="G1292" s="16"/>
      <c r="H1292" s="16"/>
      <c r="I1292" s="16"/>
      <c r="J1292" s="16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31"/>
      <c r="AH1292" s="21"/>
      <c r="AI1292" s="21"/>
      <c r="AJ1292" s="31"/>
      <c r="AK1292" s="21"/>
      <c r="AL1292" s="32"/>
      <c r="AM1292" s="33"/>
      <c r="AN1292" s="21"/>
      <c r="AO1292" s="21"/>
      <c r="AP1292" s="21"/>
      <c r="AQ1292" s="21"/>
      <c r="AR1292" s="21"/>
      <c r="AS1292" s="21"/>
      <c r="AT1292" s="21"/>
      <c r="AU1292" s="21"/>
      <c r="AV1292" s="21"/>
      <c r="AW1292" s="21"/>
      <c r="AX1292" s="21"/>
      <c r="AY1292" s="21"/>
      <c r="AZ1292" s="21"/>
      <c r="BA1292" s="21"/>
      <c r="BB1292" s="21"/>
      <c r="BC1292" s="21"/>
      <c r="BD1292" s="21"/>
      <c r="BE1292" s="21"/>
      <c r="BF1292" s="21"/>
      <c r="BG1292" s="21"/>
      <c r="BH1292" s="21"/>
      <c r="BI1292" s="21"/>
      <c r="BJ1292" s="21"/>
      <c r="BK1292" s="21"/>
      <c r="BL1292" s="21"/>
      <c r="BM1292" s="21"/>
      <c r="BN1292" s="21"/>
      <c r="BO1292" s="21"/>
      <c r="BP1292" s="21"/>
      <c r="BQ1292" s="21"/>
      <c r="BR1292" s="21"/>
      <c r="BS1292" s="21"/>
      <c r="BT1292" s="21"/>
      <c r="BU1292" s="21"/>
      <c r="BV1292" s="21"/>
      <c r="BW1292" s="21"/>
      <c r="BX1292" s="21"/>
      <c r="BY1292" s="21"/>
      <c r="BZ1292" s="21"/>
      <c r="CA1292" s="21"/>
      <c r="CB1292" s="21"/>
      <c r="CC1292" s="21"/>
      <c r="CD1292" s="21"/>
      <c r="CE1292" s="21"/>
      <c r="CF1292" s="21"/>
      <c r="CG1292" s="21"/>
      <c r="CH1292" s="32"/>
      <c r="CI1292" s="42"/>
      <c r="CJ1292" s="6"/>
      <c r="CK1292" s="43"/>
    </row>
    <row r="1293" s="1" customFormat="1" ht="13.2" spans="1:89">
      <c r="A1293" s="12">
        <v>1288</v>
      </c>
      <c r="B1293" s="13">
        <v>201812</v>
      </c>
      <c r="C1293" s="14">
        <v>22</v>
      </c>
      <c r="D1293" s="15" t="s">
        <v>164</v>
      </c>
      <c r="E1293" s="16"/>
      <c r="F1293" s="16"/>
      <c r="G1293" s="16"/>
      <c r="H1293" s="16"/>
      <c r="I1293" s="16"/>
      <c r="J1293" s="16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31"/>
      <c r="AH1293" s="21"/>
      <c r="AI1293" s="21"/>
      <c r="AJ1293" s="31"/>
      <c r="AK1293" s="21"/>
      <c r="AL1293" s="32"/>
      <c r="AM1293" s="33"/>
      <c r="AN1293" s="21"/>
      <c r="AO1293" s="21"/>
      <c r="AP1293" s="21"/>
      <c r="AQ1293" s="21"/>
      <c r="AR1293" s="21"/>
      <c r="AS1293" s="21"/>
      <c r="AT1293" s="21"/>
      <c r="AU1293" s="21"/>
      <c r="AV1293" s="21"/>
      <c r="AW1293" s="21"/>
      <c r="AX1293" s="21"/>
      <c r="AY1293" s="21"/>
      <c r="AZ1293" s="21"/>
      <c r="BA1293" s="21"/>
      <c r="BB1293" s="21"/>
      <c r="BC1293" s="21"/>
      <c r="BD1293" s="21"/>
      <c r="BE1293" s="21"/>
      <c r="BF1293" s="21"/>
      <c r="BG1293" s="21"/>
      <c r="BH1293" s="21"/>
      <c r="BI1293" s="21"/>
      <c r="BJ1293" s="21"/>
      <c r="BK1293" s="21"/>
      <c r="BL1293" s="21"/>
      <c r="BM1293" s="21"/>
      <c r="BN1293" s="21"/>
      <c r="BO1293" s="21"/>
      <c r="BP1293" s="21"/>
      <c r="BQ1293" s="21"/>
      <c r="BR1293" s="21"/>
      <c r="BS1293" s="21"/>
      <c r="BT1293" s="21"/>
      <c r="BU1293" s="21"/>
      <c r="BV1293" s="21"/>
      <c r="BW1293" s="21"/>
      <c r="BX1293" s="21"/>
      <c r="BY1293" s="21"/>
      <c r="BZ1293" s="21"/>
      <c r="CA1293" s="21"/>
      <c r="CB1293" s="21"/>
      <c r="CC1293" s="21"/>
      <c r="CD1293" s="21"/>
      <c r="CE1293" s="21"/>
      <c r="CF1293" s="21"/>
      <c r="CG1293" s="21"/>
      <c r="CH1293" s="32"/>
      <c r="CI1293" s="42"/>
      <c r="CJ1293" s="6"/>
      <c r="CK1293" s="43"/>
    </row>
    <row r="1294" s="1" customFormat="1" ht="13.2" spans="1:89">
      <c r="A1294" s="12">
        <v>1289</v>
      </c>
      <c r="B1294" s="13">
        <v>201812</v>
      </c>
      <c r="C1294" s="14">
        <v>23</v>
      </c>
      <c r="D1294" s="15" t="s">
        <v>165</v>
      </c>
      <c r="E1294" s="16"/>
      <c r="F1294" s="16"/>
      <c r="G1294" s="16"/>
      <c r="H1294" s="16"/>
      <c r="I1294" s="16"/>
      <c r="J1294" s="16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31"/>
      <c r="AH1294" s="21"/>
      <c r="AI1294" s="21"/>
      <c r="AJ1294" s="31"/>
      <c r="AK1294" s="21"/>
      <c r="AL1294" s="32"/>
      <c r="AM1294" s="33"/>
      <c r="AN1294" s="21"/>
      <c r="AO1294" s="21"/>
      <c r="AP1294" s="21"/>
      <c r="AQ1294" s="21"/>
      <c r="AR1294" s="21"/>
      <c r="AS1294" s="21"/>
      <c r="AT1294" s="21"/>
      <c r="AU1294" s="21"/>
      <c r="AV1294" s="21"/>
      <c r="AW1294" s="21"/>
      <c r="AX1294" s="21"/>
      <c r="AY1294" s="21"/>
      <c r="AZ1294" s="21"/>
      <c r="BA1294" s="21"/>
      <c r="BB1294" s="21"/>
      <c r="BC1294" s="21"/>
      <c r="BD1294" s="21"/>
      <c r="BE1294" s="21"/>
      <c r="BF1294" s="21"/>
      <c r="BG1294" s="21"/>
      <c r="BH1294" s="21"/>
      <c r="BI1294" s="21"/>
      <c r="BJ1294" s="21"/>
      <c r="BK1294" s="21"/>
      <c r="BL1294" s="21"/>
      <c r="BM1294" s="21"/>
      <c r="BN1294" s="21"/>
      <c r="BO1294" s="21"/>
      <c r="BP1294" s="21"/>
      <c r="BQ1294" s="21"/>
      <c r="BR1294" s="21"/>
      <c r="BS1294" s="21"/>
      <c r="BT1294" s="21"/>
      <c r="BU1294" s="21"/>
      <c r="BV1294" s="21"/>
      <c r="BW1294" s="21"/>
      <c r="BX1294" s="21"/>
      <c r="BY1294" s="21"/>
      <c r="BZ1294" s="21"/>
      <c r="CA1294" s="21"/>
      <c r="CB1294" s="21"/>
      <c r="CC1294" s="21"/>
      <c r="CD1294" s="21"/>
      <c r="CE1294" s="21"/>
      <c r="CF1294" s="21"/>
      <c r="CG1294" s="21"/>
      <c r="CH1294" s="32"/>
      <c r="CI1294" s="42"/>
      <c r="CJ1294" s="6"/>
      <c r="CK1294" s="43"/>
    </row>
    <row r="1295" s="1" customFormat="1" ht="13.2" spans="1:89">
      <c r="A1295" s="12">
        <v>1290</v>
      </c>
      <c r="B1295" s="13">
        <v>201812</v>
      </c>
      <c r="C1295" s="14">
        <v>24</v>
      </c>
      <c r="D1295" s="15" t="s">
        <v>166</v>
      </c>
      <c r="E1295" s="16"/>
      <c r="F1295" s="16"/>
      <c r="G1295" s="16"/>
      <c r="H1295" s="16"/>
      <c r="I1295" s="16"/>
      <c r="J1295" s="16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31"/>
      <c r="AH1295" s="21"/>
      <c r="AI1295" s="21"/>
      <c r="AJ1295" s="31"/>
      <c r="AK1295" s="21"/>
      <c r="AL1295" s="32"/>
      <c r="AM1295" s="33"/>
      <c r="AN1295" s="21"/>
      <c r="AO1295" s="21"/>
      <c r="AP1295" s="21"/>
      <c r="AQ1295" s="21"/>
      <c r="AR1295" s="21"/>
      <c r="AS1295" s="21"/>
      <c r="AT1295" s="21"/>
      <c r="AU1295" s="21"/>
      <c r="AV1295" s="21"/>
      <c r="AW1295" s="21"/>
      <c r="AX1295" s="21"/>
      <c r="AY1295" s="21"/>
      <c r="AZ1295" s="21"/>
      <c r="BA1295" s="21"/>
      <c r="BB1295" s="21"/>
      <c r="BC1295" s="21"/>
      <c r="BD1295" s="21"/>
      <c r="BE1295" s="21"/>
      <c r="BF1295" s="21"/>
      <c r="BG1295" s="21"/>
      <c r="BH1295" s="21"/>
      <c r="BI1295" s="21"/>
      <c r="BJ1295" s="21"/>
      <c r="BK1295" s="21"/>
      <c r="BL1295" s="21"/>
      <c r="BM1295" s="21"/>
      <c r="BN1295" s="21"/>
      <c r="BO1295" s="21"/>
      <c r="BP1295" s="21"/>
      <c r="BQ1295" s="21"/>
      <c r="BR1295" s="21"/>
      <c r="BS1295" s="21"/>
      <c r="BT1295" s="21"/>
      <c r="BU1295" s="21"/>
      <c r="BV1295" s="21"/>
      <c r="BW1295" s="21"/>
      <c r="BX1295" s="21"/>
      <c r="BY1295" s="21"/>
      <c r="BZ1295" s="21"/>
      <c r="CA1295" s="21"/>
      <c r="CB1295" s="21"/>
      <c r="CC1295" s="21"/>
      <c r="CD1295" s="21"/>
      <c r="CE1295" s="21"/>
      <c r="CF1295" s="21"/>
      <c r="CG1295" s="21"/>
      <c r="CH1295" s="32"/>
      <c r="CI1295" s="42"/>
      <c r="CJ1295" s="6"/>
      <c r="CK1295" s="43"/>
    </row>
    <row r="1296" s="1" customFormat="1" ht="13.2" spans="1:89">
      <c r="A1296" s="12">
        <v>1291</v>
      </c>
      <c r="B1296" s="13">
        <v>201812</v>
      </c>
      <c r="C1296" s="14">
        <v>25</v>
      </c>
      <c r="D1296" s="15" t="s">
        <v>167</v>
      </c>
      <c r="E1296" s="16"/>
      <c r="F1296" s="16"/>
      <c r="G1296" s="16"/>
      <c r="H1296" s="16"/>
      <c r="I1296" s="16"/>
      <c r="J1296" s="16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31"/>
      <c r="AH1296" s="21"/>
      <c r="AI1296" s="21"/>
      <c r="AJ1296" s="31"/>
      <c r="AK1296" s="21"/>
      <c r="AL1296" s="32"/>
      <c r="AM1296" s="33"/>
      <c r="AN1296" s="21"/>
      <c r="AO1296" s="21"/>
      <c r="AP1296" s="21"/>
      <c r="AQ1296" s="21"/>
      <c r="AR1296" s="21"/>
      <c r="AS1296" s="21"/>
      <c r="AT1296" s="21"/>
      <c r="AU1296" s="21"/>
      <c r="AV1296" s="21"/>
      <c r="AW1296" s="21"/>
      <c r="AX1296" s="21"/>
      <c r="AY1296" s="21"/>
      <c r="AZ1296" s="21"/>
      <c r="BA1296" s="21"/>
      <c r="BB1296" s="21"/>
      <c r="BC1296" s="21"/>
      <c r="BD1296" s="21"/>
      <c r="BE1296" s="21"/>
      <c r="BF1296" s="21"/>
      <c r="BG1296" s="21"/>
      <c r="BH1296" s="21"/>
      <c r="BI1296" s="21"/>
      <c r="BJ1296" s="21"/>
      <c r="BK1296" s="21"/>
      <c r="BL1296" s="21"/>
      <c r="BM1296" s="21"/>
      <c r="BN1296" s="21"/>
      <c r="BO1296" s="21"/>
      <c r="BP1296" s="21"/>
      <c r="BQ1296" s="21"/>
      <c r="BR1296" s="21"/>
      <c r="BS1296" s="21"/>
      <c r="BT1296" s="21"/>
      <c r="BU1296" s="21"/>
      <c r="BV1296" s="21"/>
      <c r="BW1296" s="21"/>
      <c r="BX1296" s="21"/>
      <c r="BY1296" s="21"/>
      <c r="BZ1296" s="21"/>
      <c r="CA1296" s="21"/>
      <c r="CB1296" s="21"/>
      <c r="CC1296" s="21"/>
      <c r="CD1296" s="21"/>
      <c r="CE1296" s="21"/>
      <c r="CF1296" s="21"/>
      <c r="CG1296" s="21"/>
      <c r="CH1296" s="32"/>
      <c r="CI1296" s="42"/>
      <c r="CJ1296" s="6"/>
      <c r="CK1296" s="43"/>
    </row>
    <row r="1297" s="1" customFormat="1" ht="13.2" spans="1:89">
      <c r="A1297" s="12">
        <v>1292</v>
      </c>
      <c r="B1297" s="13">
        <v>201812</v>
      </c>
      <c r="C1297" s="14">
        <v>26</v>
      </c>
      <c r="D1297" s="15" t="s">
        <v>168</v>
      </c>
      <c r="E1297" s="16"/>
      <c r="F1297" s="16"/>
      <c r="G1297" s="16"/>
      <c r="H1297" s="16"/>
      <c r="I1297" s="16"/>
      <c r="J1297" s="16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31"/>
      <c r="AH1297" s="21"/>
      <c r="AI1297" s="21"/>
      <c r="AJ1297" s="31"/>
      <c r="AK1297" s="21"/>
      <c r="AL1297" s="32"/>
      <c r="AM1297" s="33"/>
      <c r="AN1297" s="21"/>
      <c r="AO1297" s="21"/>
      <c r="AP1297" s="21"/>
      <c r="AQ1297" s="21"/>
      <c r="AR1297" s="21"/>
      <c r="AS1297" s="21"/>
      <c r="AT1297" s="21"/>
      <c r="AU1297" s="21"/>
      <c r="AV1297" s="21"/>
      <c r="AW1297" s="21"/>
      <c r="AX1297" s="21"/>
      <c r="AY1297" s="21"/>
      <c r="AZ1297" s="21"/>
      <c r="BA1297" s="21"/>
      <c r="BB1297" s="21"/>
      <c r="BC1297" s="21"/>
      <c r="BD1297" s="21"/>
      <c r="BE1297" s="21"/>
      <c r="BF1297" s="21"/>
      <c r="BG1297" s="21"/>
      <c r="BH1297" s="21"/>
      <c r="BI1297" s="21"/>
      <c r="BJ1297" s="21"/>
      <c r="BK1297" s="21"/>
      <c r="BL1297" s="21"/>
      <c r="BM1297" s="21"/>
      <c r="BN1297" s="21"/>
      <c r="BO1297" s="21"/>
      <c r="BP1297" s="21"/>
      <c r="BQ1297" s="21"/>
      <c r="BR1297" s="21"/>
      <c r="BS1297" s="21"/>
      <c r="BT1297" s="21"/>
      <c r="BU1297" s="21"/>
      <c r="BV1297" s="21"/>
      <c r="BW1297" s="21"/>
      <c r="BX1297" s="21"/>
      <c r="BY1297" s="21"/>
      <c r="BZ1297" s="21"/>
      <c r="CA1297" s="21"/>
      <c r="CB1297" s="21"/>
      <c r="CC1297" s="21"/>
      <c r="CD1297" s="21"/>
      <c r="CE1297" s="21"/>
      <c r="CF1297" s="21"/>
      <c r="CG1297" s="21"/>
      <c r="CH1297" s="32"/>
      <c r="CI1297" s="42"/>
      <c r="CJ1297" s="6"/>
      <c r="CK1297" s="43"/>
    </row>
    <row r="1298" s="1" customFormat="1" ht="13.2" spans="1:89">
      <c r="A1298" s="12">
        <v>1293</v>
      </c>
      <c r="B1298" s="13">
        <v>201812</v>
      </c>
      <c r="C1298" s="14">
        <v>27</v>
      </c>
      <c r="D1298" s="15" t="s">
        <v>169</v>
      </c>
      <c r="E1298" s="16"/>
      <c r="F1298" s="16"/>
      <c r="G1298" s="16"/>
      <c r="H1298" s="16"/>
      <c r="I1298" s="16"/>
      <c r="J1298" s="16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31"/>
      <c r="AH1298" s="21"/>
      <c r="AI1298" s="21"/>
      <c r="AJ1298" s="31"/>
      <c r="AK1298" s="21"/>
      <c r="AL1298" s="32"/>
      <c r="AM1298" s="33"/>
      <c r="AN1298" s="21"/>
      <c r="AO1298" s="21"/>
      <c r="AP1298" s="21"/>
      <c r="AQ1298" s="21"/>
      <c r="AR1298" s="21"/>
      <c r="AS1298" s="21"/>
      <c r="AT1298" s="21"/>
      <c r="AU1298" s="21"/>
      <c r="AV1298" s="21"/>
      <c r="AW1298" s="21"/>
      <c r="AX1298" s="21"/>
      <c r="AY1298" s="21"/>
      <c r="AZ1298" s="21"/>
      <c r="BA1298" s="21"/>
      <c r="BB1298" s="21"/>
      <c r="BC1298" s="21"/>
      <c r="BD1298" s="21"/>
      <c r="BE1298" s="21"/>
      <c r="BF1298" s="21"/>
      <c r="BG1298" s="21"/>
      <c r="BH1298" s="21"/>
      <c r="BI1298" s="21"/>
      <c r="BJ1298" s="21"/>
      <c r="BK1298" s="21"/>
      <c r="BL1298" s="21"/>
      <c r="BM1298" s="21"/>
      <c r="BN1298" s="21"/>
      <c r="BO1298" s="21"/>
      <c r="BP1298" s="21"/>
      <c r="BQ1298" s="21"/>
      <c r="BR1298" s="21"/>
      <c r="BS1298" s="21"/>
      <c r="BT1298" s="21"/>
      <c r="BU1298" s="21"/>
      <c r="BV1298" s="21"/>
      <c r="BW1298" s="21"/>
      <c r="BX1298" s="21"/>
      <c r="BY1298" s="21"/>
      <c r="BZ1298" s="21"/>
      <c r="CA1298" s="21"/>
      <c r="CB1298" s="21"/>
      <c r="CC1298" s="21"/>
      <c r="CD1298" s="21"/>
      <c r="CE1298" s="21"/>
      <c r="CF1298" s="21"/>
      <c r="CG1298" s="21"/>
      <c r="CH1298" s="32"/>
      <c r="CI1298" s="42"/>
      <c r="CJ1298" s="6"/>
      <c r="CK1298" s="43"/>
    </row>
    <row r="1299" s="1" customFormat="1" ht="13.2" spans="1:89">
      <c r="A1299" s="12">
        <v>1294</v>
      </c>
      <c r="B1299" s="13">
        <v>201812</v>
      </c>
      <c r="C1299" s="14">
        <v>28</v>
      </c>
      <c r="D1299" s="15" t="s">
        <v>170</v>
      </c>
      <c r="E1299" s="16"/>
      <c r="F1299" s="16"/>
      <c r="G1299" s="16"/>
      <c r="H1299" s="16"/>
      <c r="I1299" s="16"/>
      <c r="J1299" s="16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31"/>
      <c r="AH1299" s="21"/>
      <c r="AI1299" s="21"/>
      <c r="AJ1299" s="31"/>
      <c r="AK1299" s="21"/>
      <c r="AL1299" s="32"/>
      <c r="AM1299" s="33"/>
      <c r="AN1299" s="21"/>
      <c r="AO1299" s="21"/>
      <c r="AP1299" s="21"/>
      <c r="AQ1299" s="21"/>
      <c r="AR1299" s="21"/>
      <c r="AS1299" s="21"/>
      <c r="AT1299" s="21"/>
      <c r="AU1299" s="21"/>
      <c r="AV1299" s="21"/>
      <c r="AW1299" s="21"/>
      <c r="AX1299" s="21"/>
      <c r="AY1299" s="21"/>
      <c r="AZ1299" s="21"/>
      <c r="BA1299" s="21"/>
      <c r="BB1299" s="21"/>
      <c r="BC1299" s="21"/>
      <c r="BD1299" s="21"/>
      <c r="BE1299" s="21"/>
      <c r="BF1299" s="21"/>
      <c r="BG1299" s="21"/>
      <c r="BH1299" s="21"/>
      <c r="BI1299" s="21"/>
      <c r="BJ1299" s="21"/>
      <c r="BK1299" s="21"/>
      <c r="BL1299" s="21"/>
      <c r="BM1299" s="21"/>
      <c r="BN1299" s="21"/>
      <c r="BO1299" s="21"/>
      <c r="BP1299" s="21"/>
      <c r="BQ1299" s="21"/>
      <c r="BR1299" s="21"/>
      <c r="BS1299" s="21"/>
      <c r="BT1299" s="21"/>
      <c r="BU1299" s="21"/>
      <c r="BV1299" s="21"/>
      <c r="BW1299" s="21"/>
      <c r="BX1299" s="21"/>
      <c r="BY1299" s="21"/>
      <c r="BZ1299" s="21"/>
      <c r="CA1299" s="21"/>
      <c r="CB1299" s="21"/>
      <c r="CC1299" s="21"/>
      <c r="CD1299" s="21"/>
      <c r="CE1299" s="21"/>
      <c r="CF1299" s="21"/>
      <c r="CG1299" s="21"/>
      <c r="CH1299" s="32"/>
      <c r="CI1299" s="42"/>
      <c r="CJ1299" s="6"/>
      <c r="CK1299" s="43"/>
    </row>
    <row r="1300" s="1" customFormat="1" ht="13.2" spans="1:89">
      <c r="A1300" s="12">
        <v>1295</v>
      </c>
      <c r="B1300" s="13">
        <v>201812</v>
      </c>
      <c r="C1300" s="14">
        <v>29</v>
      </c>
      <c r="D1300" s="15" t="s">
        <v>171</v>
      </c>
      <c r="E1300" s="16"/>
      <c r="F1300" s="16"/>
      <c r="G1300" s="16"/>
      <c r="H1300" s="16"/>
      <c r="I1300" s="16"/>
      <c r="J1300" s="16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31"/>
      <c r="AH1300" s="21"/>
      <c r="AI1300" s="21"/>
      <c r="AJ1300" s="31"/>
      <c r="AK1300" s="21"/>
      <c r="AL1300" s="32"/>
      <c r="AM1300" s="33"/>
      <c r="AN1300" s="21"/>
      <c r="AO1300" s="21"/>
      <c r="AP1300" s="21"/>
      <c r="AQ1300" s="21"/>
      <c r="AR1300" s="21"/>
      <c r="AS1300" s="21"/>
      <c r="AT1300" s="21"/>
      <c r="AU1300" s="21"/>
      <c r="AV1300" s="21"/>
      <c r="AW1300" s="21"/>
      <c r="AX1300" s="21"/>
      <c r="AY1300" s="21"/>
      <c r="AZ1300" s="21"/>
      <c r="BA1300" s="21"/>
      <c r="BB1300" s="21"/>
      <c r="BC1300" s="21"/>
      <c r="BD1300" s="21"/>
      <c r="BE1300" s="21"/>
      <c r="BF1300" s="21"/>
      <c r="BG1300" s="21"/>
      <c r="BH1300" s="21"/>
      <c r="BI1300" s="21"/>
      <c r="BJ1300" s="21"/>
      <c r="BK1300" s="21"/>
      <c r="BL1300" s="21"/>
      <c r="BM1300" s="21"/>
      <c r="BN1300" s="21"/>
      <c r="BO1300" s="21"/>
      <c r="BP1300" s="21"/>
      <c r="BQ1300" s="21"/>
      <c r="BR1300" s="21"/>
      <c r="BS1300" s="21"/>
      <c r="BT1300" s="21"/>
      <c r="BU1300" s="21"/>
      <c r="BV1300" s="21"/>
      <c r="BW1300" s="21"/>
      <c r="BX1300" s="21"/>
      <c r="BY1300" s="21"/>
      <c r="BZ1300" s="21"/>
      <c r="CA1300" s="21"/>
      <c r="CB1300" s="21"/>
      <c r="CC1300" s="21"/>
      <c r="CD1300" s="21"/>
      <c r="CE1300" s="21"/>
      <c r="CF1300" s="21"/>
      <c r="CG1300" s="21"/>
      <c r="CH1300" s="32"/>
      <c r="CI1300" s="42"/>
      <c r="CJ1300" s="6"/>
      <c r="CK1300" s="43"/>
    </row>
    <row r="1301" s="1" customFormat="1" ht="13.2" spans="1:89">
      <c r="A1301" s="12">
        <v>1296</v>
      </c>
      <c r="B1301" s="13">
        <v>201812</v>
      </c>
      <c r="C1301" s="14">
        <v>30</v>
      </c>
      <c r="D1301" s="15" t="s">
        <v>172</v>
      </c>
      <c r="E1301" s="16"/>
      <c r="F1301" s="16"/>
      <c r="G1301" s="16"/>
      <c r="H1301" s="16"/>
      <c r="I1301" s="16"/>
      <c r="J1301" s="16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31"/>
      <c r="AH1301" s="21"/>
      <c r="AI1301" s="21"/>
      <c r="AJ1301" s="31"/>
      <c r="AK1301" s="21"/>
      <c r="AL1301" s="32"/>
      <c r="AM1301" s="33"/>
      <c r="AN1301" s="21"/>
      <c r="AO1301" s="21"/>
      <c r="AP1301" s="21"/>
      <c r="AQ1301" s="21"/>
      <c r="AR1301" s="21"/>
      <c r="AS1301" s="21"/>
      <c r="AT1301" s="21"/>
      <c r="AU1301" s="21"/>
      <c r="AV1301" s="21"/>
      <c r="AW1301" s="21"/>
      <c r="AX1301" s="21"/>
      <c r="AY1301" s="21"/>
      <c r="AZ1301" s="21"/>
      <c r="BA1301" s="21"/>
      <c r="BB1301" s="21"/>
      <c r="BC1301" s="21"/>
      <c r="BD1301" s="21"/>
      <c r="BE1301" s="21"/>
      <c r="BF1301" s="21"/>
      <c r="BG1301" s="21"/>
      <c r="BH1301" s="21"/>
      <c r="BI1301" s="21"/>
      <c r="BJ1301" s="21"/>
      <c r="BK1301" s="21"/>
      <c r="BL1301" s="21"/>
      <c r="BM1301" s="21"/>
      <c r="BN1301" s="21"/>
      <c r="BO1301" s="21"/>
      <c r="BP1301" s="21"/>
      <c r="BQ1301" s="21"/>
      <c r="BR1301" s="21"/>
      <c r="BS1301" s="21"/>
      <c r="BT1301" s="21"/>
      <c r="BU1301" s="21"/>
      <c r="BV1301" s="21"/>
      <c r="BW1301" s="21"/>
      <c r="BX1301" s="21"/>
      <c r="BY1301" s="21"/>
      <c r="BZ1301" s="21"/>
      <c r="CA1301" s="21"/>
      <c r="CB1301" s="21"/>
      <c r="CC1301" s="21"/>
      <c r="CD1301" s="21"/>
      <c r="CE1301" s="21"/>
      <c r="CF1301" s="21"/>
      <c r="CG1301" s="21"/>
      <c r="CH1301" s="32"/>
      <c r="CI1301" s="42"/>
      <c r="CJ1301" s="6"/>
      <c r="CK1301" s="43"/>
    </row>
    <row r="1302" s="1" customFormat="1" ht="13.2" spans="1:89">
      <c r="A1302" s="12">
        <v>1297</v>
      </c>
      <c r="B1302" s="13">
        <v>201812</v>
      </c>
      <c r="C1302" s="14">
        <v>31</v>
      </c>
      <c r="D1302" s="15" t="s">
        <v>173</v>
      </c>
      <c r="E1302" s="16"/>
      <c r="F1302" s="16"/>
      <c r="G1302" s="16"/>
      <c r="H1302" s="16"/>
      <c r="I1302" s="16"/>
      <c r="J1302" s="16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31"/>
      <c r="AH1302" s="21"/>
      <c r="AI1302" s="21"/>
      <c r="AJ1302" s="31"/>
      <c r="AK1302" s="21"/>
      <c r="AL1302" s="32"/>
      <c r="AM1302" s="33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/>
      <c r="BA1302" s="21"/>
      <c r="BB1302" s="21"/>
      <c r="BC1302" s="21"/>
      <c r="BD1302" s="21"/>
      <c r="BE1302" s="21"/>
      <c r="BF1302" s="21"/>
      <c r="BG1302" s="21"/>
      <c r="BH1302" s="21"/>
      <c r="BI1302" s="21"/>
      <c r="BJ1302" s="21"/>
      <c r="BK1302" s="21"/>
      <c r="BL1302" s="21"/>
      <c r="BM1302" s="21"/>
      <c r="BN1302" s="21"/>
      <c r="BO1302" s="21"/>
      <c r="BP1302" s="21"/>
      <c r="BQ1302" s="21"/>
      <c r="BR1302" s="21"/>
      <c r="BS1302" s="21"/>
      <c r="BT1302" s="21"/>
      <c r="BU1302" s="21"/>
      <c r="BV1302" s="21"/>
      <c r="BW1302" s="21"/>
      <c r="BX1302" s="21"/>
      <c r="BY1302" s="21"/>
      <c r="BZ1302" s="21"/>
      <c r="CA1302" s="21"/>
      <c r="CB1302" s="21"/>
      <c r="CC1302" s="21"/>
      <c r="CD1302" s="21"/>
      <c r="CE1302" s="21"/>
      <c r="CF1302" s="21"/>
      <c r="CG1302" s="21"/>
      <c r="CH1302" s="32"/>
      <c r="CI1302" s="42"/>
      <c r="CJ1302" s="6"/>
      <c r="CK1302" s="43"/>
    </row>
    <row r="1303" s="1" customFormat="1" ht="13.2" spans="1:89">
      <c r="A1303" s="12">
        <v>1298</v>
      </c>
      <c r="B1303" s="13">
        <v>201812</v>
      </c>
      <c r="C1303" s="14">
        <v>32</v>
      </c>
      <c r="D1303" s="15" t="s">
        <v>174</v>
      </c>
      <c r="E1303" s="16"/>
      <c r="F1303" s="16"/>
      <c r="G1303" s="16"/>
      <c r="H1303" s="16"/>
      <c r="I1303" s="16"/>
      <c r="J1303" s="16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31"/>
      <c r="AH1303" s="21"/>
      <c r="AI1303" s="21"/>
      <c r="AJ1303" s="31"/>
      <c r="AK1303" s="21"/>
      <c r="AL1303" s="32"/>
      <c r="AM1303" s="33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/>
      <c r="BA1303" s="21"/>
      <c r="BB1303" s="21"/>
      <c r="BC1303" s="21"/>
      <c r="BD1303" s="21"/>
      <c r="BE1303" s="21"/>
      <c r="BF1303" s="21"/>
      <c r="BG1303" s="21"/>
      <c r="BH1303" s="21"/>
      <c r="BI1303" s="21"/>
      <c r="BJ1303" s="21"/>
      <c r="BK1303" s="21"/>
      <c r="BL1303" s="21"/>
      <c r="BM1303" s="21"/>
      <c r="BN1303" s="21"/>
      <c r="BO1303" s="21"/>
      <c r="BP1303" s="21"/>
      <c r="BQ1303" s="21"/>
      <c r="BR1303" s="21"/>
      <c r="BS1303" s="21"/>
      <c r="BT1303" s="21"/>
      <c r="BU1303" s="21"/>
      <c r="BV1303" s="21"/>
      <c r="BW1303" s="21"/>
      <c r="BX1303" s="21"/>
      <c r="BY1303" s="21"/>
      <c r="BZ1303" s="21"/>
      <c r="CA1303" s="21"/>
      <c r="CB1303" s="21"/>
      <c r="CC1303" s="21"/>
      <c r="CD1303" s="21"/>
      <c r="CE1303" s="21"/>
      <c r="CF1303" s="21"/>
      <c r="CG1303" s="21"/>
      <c r="CH1303" s="32"/>
      <c r="CI1303" s="42"/>
      <c r="CJ1303" s="6"/>
      <c r="CK1303" s="43"/>
    </row>
    <row r="1304" s="1" customFormat="1" ht="13.2" spans="1:89">
      <c r="A1304" s="12">
        <v>1299</v>
      </c>
      <c r="B1304" s="13">
        <v>201812</v>
      </c>
      <c r="C1304" s="14">
        <v>33</v>
      </c>
      <c r="D1304" s="15" t="s">
        <v>175</v>
      </c>
      <c r="E1304" s="16"/>
      <c r="F1304" s="16"/>
      <c r="G1304" s="16"/>
      <c r="H1304" s="16"/>
      <c r="I1304" s="16"/>
      <c r="J1304" s="16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31"/>
      <c r="AH1304" s="21"/>
      <c r="AI1304" s="21"/>
      <c r="AJ1304" s="31"/>
      <c r="AK1304" s="21"/>
      <c r="AL1304" s="32"/>
      <c r="AM1304" s="33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/>
      <c r="BA1304" s="21"/>
      <c r="BB1304" s="21"/>
      <c r="BC1304" s="21"/>
      <c r="BD1304" s="21"/>
      <c r="BE1304" s="21"/>
      <c r="BF1304" s="21"/>
      <c r="BG1304" s="21"/>
      <c r="BH1304" s="21"/>
      <c r="BI1304" s="21"/>
      <c r="BJ1304" s="21"/>
      <c r="BK1304" s="21"/>
      <c r="BL1304" s="21"/>
      <c r="BM1304" s="21"/>
      <c r="BN1304" s="21"/>
      <c r="BO1304" s="21"/>
      <c r="BP1304" s="21"/>
      <c r="BQ1304" s="21"/>
      <c r="BR1304" s="21"/>
      <c r="BS1304" s="21"/>
      <c r="BT1304" s="21"/>
      <c r="BU1304" s="21"/>
      <c r="BV1304" s="21"/>
      <c r="BW1304" s="21"/>
      <c r="BX1304" s="21"/>
      <c r="BY1304" s="21"/>
      <c r="BZ1304" s="21"/>
      <c r="CA1304" s="21"/>
      <c r="CB1304" s="21"/>
      <c r="CC1304" s="21"/>
      <c r="CD1304" s="21"/>
      <c r="CE1304" s="21"/>
      <c r="CF1304" s="21"/>
      <c r="CG1304" s="21"/>
      <c r="CH1304" s="32"/>
      <c r="CI1304" s="42"/>
      <c r="CJ1304" s="6"/>
      <c r="CK1304" s="43"/>
    </row>
    <row r="1305" s="1" customFormat="1" ht="13.2" spans="1:89">
      <c r="A1305" s="12">
        <v>1300</v>
      </c>
      <c r="B1305" s="13">
        <v>201812</v>
      </c>
      <c r="C1305" s="14">
        <v>34</v>
      </c>
      <c r="D1305" s="15" t="s">
        <v>176</v>
      </c>
      <c r="E1305" s="16"/>
      <c r="F1305" s="16"/>
      <c r="G1305" s="16"/>
      <c r="H1305" s="16"/>
      <c r="I1305" s="16"/>
      <c r="J1305" s="16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31"/>
      <c r="AH1305" s="21"/>
      <c r="AI1305" s="21"/>
      <c r="AJ1305" s="31"/>
      <c r="AK1305" s="21"/>
      <c r="AL1305" s="32"/>
      <c r="AM1305" s="33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/>
      <c r="BA1305" s="21"/>
      <c r="BB1305" s="21"/>
      <c r="BC1305" s="21"/>
      <c r="BD1305" s="21"/>
      <c r="BE1305" s="21"/>
      <c r="BF1305" s="21"/>
      <c r="BG1305" s="21"/>
      <c r="BH1305" s="21"/>
      <c r="BI1305" s="21"/>
      <c r="BJ1305" s="21"/>
      <c r="BK1305" s="21"/>
      <c r="BL1305" s="21"/>
      <c r="BM1305" s="21"/>
      <c r="BN1305" s="21"/>
      <c r="BO1305" s="21"/>
      <c r="BP1305" s="21"/>
      <c r="BQ1305" s="21"/>
      <c r="BR1305" s="21"/>
      <c r="BS1305" s="21"/>
      <c r="BT1305" s="21"/>
      <c r="BU1305" s="21"/>
      <c r="BV1305" s="21"/>
      <c r="BW1305" s="21"/>
      <c r="BX1305" s="21"/>
      <c r="BY1305" s="21"/>
      <c r="BZ1305" s="21"/>
      <c r="CA1305" s="21"/>
      <c r="CB1305" s="21"/>
      <c r="CC1305" s="21"/>
      <c r="CD1305" s="21"/>
      <c r="CE1305" s="21"/>
      <c r="CF1305" s="21"/>
      <c r="CG1305" s="21"/>
      <c r="CH1305" s="32"/>
      <c r="CI1305" s="42"/>
      <c r="CJ1305" s="6"/>
      <c r="CK1305" s="43"/>
    </row>
    <row r="1306" s="1" customFormat="1" ht="13.2" spans="1:89">
      <c r="A1306" s="12">
        <v>1301</v>
      </c>
      <c r="B1306" s="13">
        <v>201812</v>
      </c>
      <c r="C1306" s="14">
        <v>35</v>
      </c>
      <c r="D1306" s="15" t="s">
        <v>177</v>
      </c>
      <c r="E1306" s="16"/>
      <c r="F1306" s="16"/>
      <c r="G1306" s="16"/>
      <c r="H1306" s="16"/>
      <c r="I1306" s="16"/>
      <c r="J1306" s="16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31"/>
      <c r="AH1306" s="21"/>
      <c r="AI1306" s="21"/>
      <c r="AJ1306" s="31"/>
      <c r="AK1306" s="21"/>
      <c r="AL1306" s="32"/>
      <c r="AM1306" s="33"/>
      <c r="AN1306" s="21"/>
      <c r="AO1306" s="21"/>
      <c r="AP1306" s="21"/>
      <c r="AQ1306" s="21"/>
      <c r="AR1306" s="21"/>
      <c r="AS1306" s="21"/>
      <c r="AT1306" s="21"/>
      <c r="AU1306" s="21"/>
      <c r="AV1306" s="21"/>
      <c r="AW1306" s="21"/>
      <c r="AX1306" s="21"/>
      <c r="AY1306" s="21"/>
      <c r="AZ1306" s="21"/>
      <c r="BA1306" s="21"/>
      <c r="BB1306" s="21"/>
      <c r="BC1306" s="21"/>
      <c r="BD1306" s="21"/>
      <c r="BE1306" s="21"/>
      <c r="BF1306" s="21"/>
      <c r="BG1306" s="21"/>
      <c r="BH1306" s="21"/>
      <c r="BI1306" s="21"/>
      <c r="BJ1306" s="21"/>
      <c r="BK1306" s="21"/>
      <c r="BL1306" s="21"/>
      <c r="BM1306" s="21"/>
      <c r="BN1306" s="21"/>
      <c r="BO1306" s="21"/>
      <c r="BP1306" s="21"/>
      <c r="BQ1306" s="21"/>
      <c r="BR1306" s="21"/>
      <c r="BS1306" s="21"/>
      <c r="BT1306" s="21"/>
      <c r="BU1306" s="21"/>
      <c r="BV1306" s="21"/>
      <c r="BW1306" s="21"/>
      <c r="BX1306" s="21"/>
      <c r="BY1306" s="21"/>
      <c r="BZ1306" s="21"/>
      <c r="CA1306" s="21"/>
      <c r="CB1306" s="21"/>
      <c r="CC1306" s="21"/>
      <c r="CD1306" s="21"/>
      <c r="CE1306" s="21"/>
      <c r="CF1306" s="21"/>
      <c r="CG1306" s="21"/>
      <c r="CH1306" s="32"/>
      <c r="CI1306" s="42"/>
      <c r="CJ1306" s="6"/>
      <c r="CK1306" s="43"/>
    </row>
    <row r="1307" s="1" customFormat="1" ht="13.2" spans="1:89">
      <c r="A1307" s="12">
        <v>1302</v>
      </c>
      <c r="B1307" s="13">
        <v>201812</v>
      </c>
      <c r="C1307" s="14">
        <v>36</v>
      </c>
      <c r="D1307" s="15" t="s">
        <v>178</v>
      </c>
      <c r="E1307" s="16"/>
      <c r="F1307" s="16"/>
      <c r="G1307" s="16"/>
      <c r="H1307" s="16"/>
      <c r="I1307" s="16"/>
      <c r="J1307" s="16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31"/>
      <c r="AH1307" s="21"/>
      <c r="AI1307" s="21"/>
      <c r="AJ1307" s="31"/>
      <c r="AK1307" s="21"/>
      <c r="AL1307" s="32"/>
      <c r="AM1307" s="33"/>
      <c r="AN1307" s="21"/>
      <c r="AO1307" s="21"/>
      <c r="AP1307" s="21"/>
      <c r="AQ1307" s="21"/>
      <c r="AR1307" s="21"/>
      <c r="AS1307" s="21"/>
      <c r="AT1307" s="21"/>
      <c r="AU1307" s="21"/>
      <c r="AV1307" s="21"/>
      <c r="AW1307" s="21"/>
      <c r="AX1307" s="21"/>
      <c r="AY1307" s="21"/>
      <c r="AZ1307" s="21"/>
      <c r="BA1307" s="21"/>
      <c r="BB1307" s="21"/>
      <c r="BC1307" s="21"/>
      <c r="BD1307" s="21"/>
      <c r="BE1307" s="21"/>
      <c r="BF1307" s="21"/>
      <c r="BG1307" s="21"/>
      <c r="BH1307" s="21"/>
      <c r="BI1307" s="21"/>
      <c r="BJ1307" s="21"/>
      <c r="BK1307" s="21"/>
      <c r="BL1307" s="21"/>
      <c r="BM1307" s="21"/>
      <c r="BN1307" s="21"/>
      <c r="BO1307" s="21"/>
      <c r="BP1307" s="21"/>
      <c r="BQ1307" s="21"/>
      <c r="BR1307" s="21"/>
      <c r="BS1307" s="21"/>
      <c r="BT1307" s="21"/>
      <c r="BU1307" s="21"/>
      <c r="BV1307" s="21"/>
      <c r="BW1307" s="21"/>
      <c r="BX1307" s="21"/>
      <c r="BY1307" s="21"/>
      <c r="BZ1307" s="21"/>
      <c r="CA1307" s="21"/>
      <c r="CB1307" s="21"/>
      <c r="CC1307" s="21"/>
      <c r="CD1307" s="21"/>
      <c r="CE1307" s="21"/>
      <c r="CF1307" s="21"/>
      <c r="CG1307" s="21"/>
      <c r="CH1307" s="32"/>
      <c r="CI1307" s="42"/>
      <c r="CJ1307" s="6"/>
      <c r="CK1307" s="43"/>
    </row>
    <row r="1308" s="1" customFormat="1" ht="13.2" spans="1:89">
      <c r="A1308" s="12">
        <v>1303</v>
      </c>
      <c r="B1308" s="13">
        <v>201812</v>
      </c>
      <c r="C1308" s="14">
        <v>37</v>
      </c>
      <c r="D1308" s="15" t="s">
        <v>179</v>
      </c>
      <c r="E1308" s="16"/>
      <c r="F1308" s="16"/>
      <c r="G1308" s="16"/>
      <c r="H1308" s="16"/>
      <c r="I1308" s="16"/>
      <c r="J1308" s="16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31"/>
      <c r="AH1308" s="21"/>
      <c r="AI1308" s="21"/>
      <c r="AJ1308" s="31"/>
      <c r="AK1308" s="21"/>
      <c r="AL1308" s="32"/>
      <c r="AM1308" s="33"/>
      <c r="AN1308" s="21"/>
      <c r="AO1308" s="21"/>
      <c r="AP1308" s="21"/>
      <c r="AQ1308" s="21"/>
      <c r="AR1308" s="21"/>
      <c r="AS1308" s="21"/>
      <c r="AT1308" s="21"/>
      <c r="AU1308" s="21"/>
      <c r="AV1308" s="21"/>
      <c r="AW1308" s="21"/>
      <c r="AX1308" s="21"/>
      <c r="AY1308" s="21"/>
      <c r="AZ1308" s="21"/>
      <c r="BA1308" s="21"/>
      <c r="BB1308" s="21"/>
      <c r="BC1308" s="21"/>
      <c r="BD1308" s="21"/>
      <c r="BE1308" s="21"/>
      <c r="BF1308" s="21"/>
      <c r="BG1308" s="21"/>
      <c r="BH1308" s="21"/>
      <c r="BI1308" s="21"/>
      <c r="BJ1308" s="21"/>
      <c r="BK1308" s="21"/>
      <c r="BL1308" s="21"/>
      <c r="BM1308" s="21"/>
      <c r="BN1308" s="21"/>
      <c r="BO1308" s="21"/>
      <c r="BP1308" s="21"/>
      <c r="BQ1308" s="21"/>
      <c r="BR1308" s="21"/>
      <c r="BS1308" s="21"/>
      <c r="BT1308" s="21"/>
      <c r="BU1308" s="21"/>
      <c r="BV1308" s="21"/>
      <c r="BW1308" s="21"/>
      <c r="BX1308" s="21"/>
      <c r="BY1308" s="21"/>
      <c r="BZ1308" s="21"/>
      <c r="CA1308" s="21"/>
      <c r="CB1308" s="21"/>
      <c r="CC1308" s="21"/>
      <c r="CD1308" s="21"/>
      <c r="CE1308" s="21"/>
      <c r="CF1308" s="21"/>
      <c r="CG1308" s="21"/>
      <c r="CH1308" s="32"/>
      <c r="CI1308" s="42"/>
      <c r="CJ1308" s="6"/>
      <c r="CK1308" s="43"/>
    </row>
    <row r="1309" s="1" customFormat="1" ht="13.2" spans="1:89">
      <c r="A1309" s="12">
        <v>1304</v>
      </c>
      <c r="B1309" s="13">
        <v>201812</v>
      </c>
      <c r="C1309" s="14">
        <v>38</v>
      </c>
      <c r="D1309" s="15" t="s">
        <v>180</v>
      </c>
      <c r="E1309" s="16"/>
      <c r="F1309" s="16"/>
      <c r="G1309" s="16"/>
      <c r="H1309" s="16"/>
      <c r="I1309" s="16"/>
      <c r="J1309" s="16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31"/>
      <c r="AH1309" s="21"/>
      <c r="AI1309" s="21"/>
      <c r="AJ1309" s="31"/>
      <c r="AK1309" s="21"/>
      <c r="AL1309" s="32"/>
      <c r="AM1309" s="33"/>
      <c r="AN1309" s="21"/>
      <c r="AO1309" s="21"/>
      <c r="AP1309" s="21"/>
      <c r="AQ1309" s="21"/>
      <c r="AR1309" s="21"/>
      <c r="AS1309" s="21"/>
      <c r="AT1309" s="21"/>
      <c r="AU1309" s="21"/>
      <c r="AV1309" s="21"/>
      <c r="AW1309" s="21"/>
      <c r="AX1309" s="21"/>
      <c r="AY1309" s="21"/>
      <c r="AZ1309" s="21"/>
      <c r="BA1309" s="21"/>
      <c r="BB1309" s="21"/>
      <c r="BC1309" s="21"/>
      <c r="BD1309" s="21"/>
      <c r="BE1309" s="21"/>
      <c r="BF1309" s="21"/>
      <c r="BG1309" s="21"/>
      <c r="BH1309" s="21"/>
      <c r="BI1309" s="21"/>
      <c r="BJ1309" s="21"/>
      <c r="BK1309" s="21"/>
      <c r="BL1309" s="21"/>
      <c r="BM1309" s="21"/>
      <c r="BN1309" s="21"/>
      <c r="BO1309" s="21"/>
      <c r="BP1309" s="21"/>
      <c r="BQ1309" s="21"/>
      <c r="BR1309" s="21"/>
      <c r="BS1309" s="21"/>
      <c r="BT1309" s="21"/>
      <c r="BU1309" s="21"/>
      <c r="BV1309" s="21"/>
      <c r="BW1309" s="21"/>
      <c r="BX1309" s="21"/>
      <c r="BY1309" s="21"/>
      <c r="BZ1309" s="21"/>
      <c r="CA1309" s="21"/>
      <c r="CB1309" s="21"/>
      <c r="CC1309" s="21"/>
      <c r="CD1309" s="21"/>
      <c r="CE1309" s="21"/>
      <c r="CF1309" s="21"/>
      <c r="CG1309" s="21"/>
      <c r="CH1309" s="32"/>
      <c r="CI1309" s="42"/>
      <c r="CJ1309" s="6"/>
      <c r="CK1309" s="43"/>
    </row>
    <row r="1310" s="1" customFormat="1" ht="13.2" spans="1:89">
      <c r="A1310" s="12">
        <v>1305</v>
      </c>
      <c r="B1310" s="13">
        <v>201812</v>
      </c>
      <c r="C1310" s="14">
        <v>39</v>
      </c>
      <c r="D1310" s="15" t="s">
        <v>181</v>
      </c>
      <c r="E1310" s="16"/>
      <c r="F1310" s="16"/>
      <c r="G1310" s="16"/>
      <c r="H1310" s="16"/>
      <c r="I1310" s="16"/>
      <c r="J1310" s="16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31"/>
      <c r="AH1310" s="21"/>
      <c r="AI1310" s="21"/>
      <c r="AJ1310" s="31"/>
      <c r="AK1310" s="21"/>
      <c r="AL1310" s="32"/>
      <c r="AM1310" s="33"/>
      <c r="AN1310" s="21"/>
      <c r="AO1310" s="21"/>
      <c r="AP1310" s="21"/>
      <c r="AQ1310" s="21"/>
      <c r="AR1310" s="21"/>
      <c r="AS1310" s="21"/>
      <c r="AT1310" s="21"/>
      <c r="AU1310" s="21"/>
      <c r="AV1310" s="21"/>
      <c r="AW1310" s="21"/>
      <c r="AX1310" s="21"/>
      <c r="AY1310" s="21"/>
      <c r="AZ1310" s="21"/>
      <c r="BA1310" s="21"/>
      <c r="BB1310" s="21"/>
      <c r="BC1310" s="21"/>
      <c r="BD1310" s="21"/>
      <c r="BE1310" s="21"/>
      <c r="BF1310" s="21"/>
      <c r="BG1310" s="21"/>
      <c r="BH1310" s="21"/>
      <c r="BI1310" s="21"/>
      <c r="BJ1310" s="21"/>
      <c r="BK1310" s="21"/>
      <c r="BL1310" s="21"/>
      <c r="BM1310" s="21"/>
      <c r="BN1310" s="21"/>
      <c r="BO1310" s="21"/>
      <c r="BP1310" s="21"/>
      <c r="BQ1310" s="21"/>
      <c r="BR1310" s="21"/>
      <c r="BS1310" s="21"/>
      <c r="BT1310" s="21"/>
      <c r="BU1310" s="21"/>
      <c r="BV1310" s="21"/>
      <c r="BW1310" s="21"/>
      <c r="BX1310" s="21"/>
      <c r="BY1310" s="21"/>
      <c r="BZ1310" s="21"/>
      <c r="CA1310" s="21"/>
      <c r="CB1310" s="21"/>
      <c r="CC1310" s="21"/>
      <c r="CD1310" s="21"/>
      <c r="CE1310" s="21"/>
      <c r="CF1310" s="21"/>
      <c r="CG1310" s="21"/>
      <c r="CH1310" s="32"/>
      <c r="CI1310" s="42"/>
      <c r="CJ1310" s="6"/>
      <c r="CK1310" s="43"/>
    </row>
    <row r="1311" s="1" customFormat="1" ht="13.2" spans="1:89">
      <c r="A1311" s="12">
        <v>1306</v>
      </c>
      <c r="B1311" s="13">
        <v>201812</v>
      </c>
      <c r="C1311" s="14">
        <v>40</v>
      </c>
      <c r="D1311" s="15" t="s">
        <v>182</v>
      </c>
      <c r="E1311" s="16"/>
      <c r="F1311" s="16"/>
      <c r="G1311" s="16"/>
      <c r="H1311" s="16"/>
      <c r="I1311" s="16"/>
      <c r="J1311" s="16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31"/>
      <c r="AH1311" s="21"/>
      <c r="AI1311" s="21"/>
      <c r="AJ1311" s="31"/>
      <c r="AK1311" s="21"/>
      <c r="AL1311" s="32"/>
      <c r="AM1311" s="33"/>
      <c r="AN1311" s="21"/>
      <c r="AO1311" s="21"/>
      <c r="AP1311" s="21"/>
      <c r="AQ1311" s="21"/>
      <c r="AR1311" s="21"/>
      <c r="AS1311" s="21"/>
      <c r="AT1311" s="21"/>
      <c r="AU1311" s="21"/>
      <c r="AV1311" s="21"/>
      <c r="AW1311" s="21"/>
      <c r="AX1311" s="21"/>
      <c r="AY1311" s="21"/>
      <c r="AZ1311" s="21"/>
      <c r="BA1311" s="21"/>
      <c r="BB1311" s="21"/>
      <c r="BC1311" s="21"/>
      <c r="BD1311" s="21"/>
      <c r="BE1311" s="21"/>
      <c r="BF1311" s="21"/>
      <c r="BG1311" s="21"/>
      <c r="BH1311" s="21"/>
      <c r="BI1311" s="21"/>
      <c r="BJ1311" s="21"/>
      <c r="BK1311" s="21"/>
      <c r="BL1311" s="21"/>
      <c r="BM1311" s="21"/>
      <c r="BN1311" s="21"/>
      <c r="BO1311" s="21"/>
      <c r="BP1311" s="21"/>
      <c r="BQ1311" s="21"/>
      <c r="BR1311" s="21"/>
      <c r="BS1311" s="21"/>
      <c r="BT1311" s="21"/>
      <c r="BU1311" s="21"/>
      <c r="BV1311" s="21"/>
      <c r="BW1311" s="21"/>
      <c r="BX1311" s="21"/>
      <c r="BY1311" s="21"/>
      <c r="BZ1311" s="21"/>
      <c r="CA1311" s="21"/>
      <c r="CB1311" s="21"/>
      <c r="CC1311" s="21"/>
      <c r="CD1311" s="21"/>
      <c r="CE1311" s="21"/>
      <c r="CF1311" s="21"/>
      <c r="CG1311" s="21"/>
      <c r="CH1311" s="32"/>
      <c r="CI1311" s="42"/>
      <c r="CJ1311" s="6"/>
      <c r="CK1311" s="43"/>
    </row>
    <row r="1312" s="1" customFormat="1" ht="13.2" spans="1:89">
      <c r="A1312" s="12">
        <v>1307</v>
      </c>
      <c r="B1312" s="13">
        <v>201812</v>
      </c>
      <c r="C1312" s="14">
        <v>41</v>
      </c>
      <c r="D1312" s="15" t="s">
        <v>183</v>
      </c>
      <c r="E1312" s="16"/>
      <c r="F1312" s="16"/>
      <c r="G1312" s="16"/>
      <c r="H1312" s="16"/>
      <c r="I1312" s="16"/>
      <c r="J1312" s="16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31"/>
      <c r="AH1312" s="21"/>
      <c r="AI1312" s="21"/>
      <c r="AJ1312" s="31"/>
      <c r="AK1312" s="21"/>
      <c r="AL1312" s="32"/>
      <c r="AM1312" s="33"/>
      <c r="AN1312" s="21"/>
      <c r="AO1312" s="21"/>
      <c r="AP1312" s="21"/>
      <c r="AQ1312" s="21"/>
      <c r="AR1312" s="21"/>
      <c r="AS1312" s="21"/>
      <c r="AT1312" s="21"/>
      <c r="AU1312" s="21"/>
      <c r="AV1312" s="21"/>
      <c r="AW1312" s="21"/>
      <c r="AX1312" s="21"/>
      <c r="AY1312" s="21"/>
      <c r="AZ1312" s="21"/>
      <c r="BA1312" s="21"/>
      <c r="BB1312" s="21"/>
      <c r="BC1312" s="21"/>
      <c r="BD1312" s="21"/>
      <c r="BE1312" s="21"/>
      <c r="BF1312" s="21"/>
      <c r="BG1312" s="21"/>
      <c r="BH1312" s="21"/>
      <c r="BI1312" s="21"/>
      <c r="BJ1312" s="21"/>
      <c r="BK1312" s="21"/>
      <c r="BL1312" s="21"/>
      <c r="BM1312" s="21"/>
      <c r="BN1312" s="21"/>
      <c r="BO1312" s="21"/>
      <c r="BP1312" s="21"/>
      <c r="BQ1312" s="21"/>
      <c r="BR1312" s="21"/>
      <c r="BS1312" s="21"/>
      <c r="BT1312" s="21"/>
      <c r="BU1312" s="21"/>
      <c r="BV1312" s="21"/>
      <c r="BW1312" s="21"/>
      <c r="BX1312" s="21"/>
      <c r="BY1312" s="21"/>
      <c r="BZ1312" s="21"/>
      <c r="CA1312" s="21"/>
      <c r="CB1312" s="21"/>
      <c r="CC1312" s="21"/>
      <c r="CD1312" s="21"/>
      <c r="CE1312" s="21"/>
      <c r="CF1312" s="21"/>
      <c r="CG1312" s="21"/>
      <c r="CH1312" s="32"/>
      <c r="CI1312" s="42"/>
      <c r="CJ1312" s="6"/>
      <c r="CK1312" s="43"/>
    </row>
    <row r="1313" s="1" customFormat="1" ht="13.2" spans="1:89">
      <c r="A1313" s="12">
        <v>1308</v>
      </c>
      <c r="B1313" s="13">
        <v>201812</v>
      </c>
      <c r="C1313" s="14">
        <v>42</v>
      </c>
      <c r="D1313" s="15" t="s">
        <v>184</v>
      </c>
      <c r="E1313" s="16"/>
      <c r="F1313" s="16"/>
      <c r="G1313" s="16"/>
      <c r="H1313" s="16"/>
      <c r="I1313" s="16"/>
      <c r="J1313" s="16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31"/>
      <c r="AH1313" s="21"/>
      <c r="AI1313" s="21"/>
      <c r="AJ1313" s="31"/>
      <c r="AK1313" s="21"/>
      <c r="AL1313" s="32"/>
      <c r="AM1313" s="33"/>
      <c r="AN1313" s="21"/>
      <c r="AO1313" s="21"/>
      <c r="AP1313" s="21"/>
      <c r="AQ1313" s="21"/>
      <c r="AR1313" s="21"/>
      <c r="AS1313" s="21"/>
      <c r="AT1313" s="21"/>
      <c r="AU1313" s="21"/>
      <c r="AV1313" s="21"/>
      <c r="AW1313" s="21"/>
      <c r="AX1313" s="21"/>
      <c r="AY1313" s="21"/>
      <c r="AZ1313" s="21"/>
      <c r="BA1313" s="21"/>
      <c r="BB1313" s="21"/>
      <c r="BC1313" s="21"/>
      <c r="BD1313" s="21"/>
      <c r="BE1313" s="21"/>
      <c r="BF1313" s="21"/>
      <c r="BG1313" s="21"/>
      <c r="BH1313" s="21"/>
      <c r="BI1313" s="21"/>
      <c r="BJ1313" s="21"/>
      <c r="BK1313" s="21"/>
      <c r="BL1313" s="21"/>
      <c r="BM1313" s="21"/>
      <c r="BN1313" s="21"/>
      <c r="BO1313" s="21"/>
      <c r="BP1313" s="21"/>
      <c r="BQ1313" s="21"/>
      <c r="BR1313" s="21"/>
      <c r="BS1313" s="21"/>
      <c r="BT1313" s="21"/>
      <c r="BU1313" s="21"/>
      <c r="BV1313" s="21"/>
      <c r="BW1313" s="21"/>
      <c r="BX1313" s="21"/>
      <c r="BY1313" s="21"/>
      <c r="BZ1313" s="21"/>
      <c r="CA1313" s="21"/>
      <c r="CB1313" s="21"/>
      <c r="CC1313" s="21"/>
      <c r="CD1313" s="21"/>
      <c r="CE1313" s="21"/>
      <c r="CF1313" s="21"/>
      <c r="CG1313" s="21"/>
      <c r="CH1313" s="32"/>
      <c r="CI1313" s="42"/>
      <c r="CJ1313" s="6"/>
      <c r="CK1313" s="43"/>
    </row>
    <row r="1314" s="1" customFormat="1" ht="13.2" spans="1:89">
      <c r="A1314" s="12">
        <v>1309</v>
      </c>
      <c r="B1314" s="13">
        <v>201812</v>
      </c>
      <c r="C1314" s="14">
        <v>43</v>
      </c>
      <c r="D1314" s="15" t="s">
        <v>185</v>
      </c>
      <c r="E1314" s="16"/>
      <c r="F1314" s="16"/>
      <c r="G1314" s="16"/>
      <c r="H1314" s="16"/>
      <c r="I1314" s="16"/>
      <c r="J1314" s="16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31"/>
      <c r="AH1314" s="21"/>
      <c r="AI1314" s="21"/>
      <c r="AJ1314" s="31"/>
      <c r="AK1314" s="21"/>
      <c r="AL1314" s="32"/>
      <c r="AM1314" s="33"/>
      <c r="AN1314" s="21"/>
      <c r="AO1314" s="21"/>
      <c r="AP1314" s="21"/>
      <c r="AQ1314" s="21"/>
      <c r="AR1314" s="21"/>
      <c r="AS1314" s="21"/>
      <c r="AT1314" s="21"/>
      <c r="AU1314" s="21"/>
      <c r="AV1314" s="21"/>
      <c r="AW1314" s="21"/>
      <c r="AX1314" s="21"/>
      <c r="AY1314" s="21"/>
      <c r="AZ1314" s="21"/>
      <c r="BA1314" s="21"/>
      <c r="BB1314" s="21"/>
      <c r="BC1314" s="21"/>
      <c r="BD1314" s="21"/>
      <c r="BE1314" s="21"/>
      <c r="BF1314" s="21"/>
      <c r="BG1314" s="21"/>
      <c r="BH1314" s="21"/>
      <c r="BI1314" s="21"/>
      <c r="BJ1314" s="21"/>
      <c r="BK1314" s="21"/>
      <c r="BL1314" s="21"/>
      <c r="BM1314" s="21"/>
      <c r="BN1314" s="21"/>
      <c r="BO1314" s="21"/>
      <c r="BP1314" s="21"/>
      <c r="BQ1314" s="21"/>
      <c r="BR1314" s="21"/>
      <c r="BS1314" s="21"/>
      <c r="BT1314" s="21"/>
      <c r="BU1314" s="21"/>
      <c r="BV1314" s="21"/>
      <c r="BW1314" s="21"/>
      <c r="BX1314" s="21"/>
      <c r="BY1314" s="21"/>
      <c r="BZ1314" s="21"/>
      <c r="CA1314" s="21"/>
      <c r="CB1314" s="21"/>
      <c r="CC1314" s="21"/>
      <c r="CD1314" s="21"/>
      <c r="CE1314" s="21"/>
      <c r="CF1314" s="21"/>
      <c r="CG1314" s="21"/>
      <c r="CH1314" s="32"/>
      <c r="CI1314" s="42"/>
      <c r="CJ1314" s="6"/>
      <c r="CK1314" s="43"/>
    </row>
    <row r="1315" s="1" customFormat="1" ht="13.2" spans="1:89">
      <c r="A1315" s="12">
        <v>1310</v>
      </c>
      <c r="B1315" s="13">
        <v>201812</v>
      </c>
      <c r="C1315" s="14">
        <v>44</v>
      </c>
      <c r="D1315" s="15" t="s">
        <v>186</v>
      </c>
      <c r="E1315" s="16"/>
      <c r="F1315" s="16"/>
      <c r="G1315" s="16"/>
      <c r="H1315" s="16"/>
      <c r="I1315" s="16"/>
      <c r="J1315" s="16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31"/>
      <c r="AH1315" s="21"/>
      <c r="AI1315" s="21"/>
      <c r="AJ1315" s="31"/>
      <c r="AK1315" s="21"/>
      <c r="AL1315" s="32"/>
      <c r="AM1315" s="33"/>
      <c r="AN1315" s="21"/>
      <c r="AO1315" s="21"/>
      <c r="AP1315" s="21"/>
      <c r="AQ1315" s="21"/>
      <c r="AR1315" s="21"/>
      <c r="AS1315" s="21"/>
      <c r="AT1315" s="21"/>
      <c r="AU1315" s="21"/>
      <c r="AV1315" s="21"/>
      <c r="AW1315" s="21"/>
      <c r="AX1315" s="21"/>
      <c r="AY1315" s="21"/>
      <c r="AZ1315" s="21"/>
      <c r="BA1315" s="21"/>
      <c r="BB1315" s="21"/>
      <c r="BC1315" s="21"/>
      <c r="BD1315" s="21"/>
      <c r="BE1315" s="21"/>
      <c r="BF1315" s="21"/>
      <c r="BG1315" s="21"/>
      <c r="BH1315" s="21"/>
      <c r="BI1315" s="21"/>
      <c r="BJ1315" s="21"/>
      <c r="BK1315" s="21"/>
      <c r="BL1315" s="21"/>
      <c r="BM1315" s="21"/>
      <c r="BN1315" s="21"/>
      <c r="BO1315" s="21"/>
      <c r="BP1315" s="21"/>
      <c r="BQ1315" s="21"/>
      <c r="BR1315" s="21"/>
      <c r="BS1315" s="21"/>
      <c r="BT1315" s="21"/>
      <c r="BU1315" s="21"/>
      <c r="BV1315" s="21"/>
      <c r="BW1315" s="21"/>
      <c r="BX1315" s="21"/>
      <c r="BY1315" s="21"/>
      <c r="BZ1315" s="21"/>
      <c r="CA1315" s="21"/>
      <c r="CB1315" s="21"/>
      <c r="CC1315" s="21"/>
      <c r="CD1315" s="21"/>
      <c r="CE1315" s="21"/>
      <c r="CF1315" s="21"/>
      <c r="CG1315" s="21"/>
      <c r="CH1315" s="32"/>
      <c r="CI1315" s="42"/>
      <c r="CJ1315" s="6"/>
      <c r="CK1315" s="43"/>
    </row>
    <row r="1316" s="1" customFormat="1" ht="13.2" spans="1:89">
      <c r="A1316" s="12">
        <v>1311</v>
      </c>
      <c r="B1316" s="13">
        <v>201812</v>
      </c>
      <c r="C1316" s="14">
        <v>45</v>
      </c>
      <c r="D1316" s="15" t="s">
        <v>187</v>
      </c>
      <c r="E1316" s="16"/>
      <c r="F1316" s="16"/>
      <c r="G1316" s="16"/>
      <c r="H1316" s="16"/>
      <c r="I1316" s="16"/>
      <c r="J1316" s="16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31"/>
      <c r="AH1316" s="21"/>
      <c r="AI1316" s="21"/>
      <c r="AJ1316" s="31"/>
      <c r="AK1316" s="21"/>
      <c r="AL1316" s="32"/>
      <c r="AM1316" s="33"/>
      <c r="AN1316" s="21"/>
      <c r="AO1316" s="21"/>
      <c r="AP1316" s="21"/>
      <c r="AQ1316" s="21"/>
      <c r="AR1316" s="21"/>
      <c r="AS1316" s="21"/>
      <c r="AT1316" s="21"/>
      <c r="AU1316" s="21"/>
      <c r="AV1316" s="21"/>
      <c r="AW1316" s="21"/>
      <c r="AX1316" s="21"/>
      <c r="AY1316" s="21"/>
      <c r="AZ1316" s="21"/>
      <c r="BA1316" s="21"/>
      <c r="BB1316" s="21"/>
      <c r="BC1316" s="21"/>
      <c r="BD1316" s="21"/>
      <c r="BE1316" s="21"/>
      <c r="BF1316" s="21"/>
      <c r="BG1316" s="21"/>
      <c r="BH1316" s="21"/>
      <c r="BI1316" s="21"/>
      <c r="BJ1316" s="21"/>
      <c r="BK1316" s="21"/>
      <c r="BL1316" s="21"/>
      <c r="BM1316" s="21"/>
      <c r="BN1316" s="21"/>
      <c r="BO1316" s="21"/>
      <c r="BP1316" s="21"/>
      <c r="BQ1316" s="21"/>
      <c r="BR1316" s="21"/>
      <c r="BS1316" s="21"/>
      <c r="BT1316" s="21"/>
      <c r="BU1316" s="21"/>
      <c r="BV1316" s="21"/>
      <c r="BW1316" s="21"/>
      <c r="BX1316" s="21"/>
      <c r="BY1316" s="21"/>
      <c r="BZ1316" s="21"/>
      <c r="CA1316" s="21"/>
      <c r="CB1316" s="21"/>
      <c r="CC1316" s="21"/>
      <c r="CD1316" s="21"/>
      <c r="CE1316" s="21"/>
      <c r="CF1316" s="21"/>
      <c r="CG1316" s="21"/>
      <c r="CH1316" s="32"/>
      <c r="CI1316" s="42"/>
      <c r="CJ1316" s="6"/>
      <c r="CK1316" s="43"/>
    </row>
    <row r="1317" s="1" customFormat="1" ht="13.2" spans="1:89">
      <c r="A1317" s="12">
        <v>1312</v>
      </c>
      <c r="B1317" s="13">
        <v>201812</v>
      </c>
      <c r="C1317" s="14">
        <v>46</v>
      </c>
      <c r="D1317" s="15" t="s">
        <v>188</v>
      </c>
      <c r="E1317" s="16"/>
      <c r="F1317" s="16"/>
      <c r="G1317" s="16"/>
      <c r="H1317" s="16"/>
      <c r="I1317" s="16"/>
      <c r="J1317" s="16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31"/>
      <c r="AH1317" s="21"/>
      <c r="AI1317" s="21"/>
      <c r="AJ1317" s="31"/>
      <c r="AK1317" s="21"/>
      <c r="AL1317" s="32"/>
      <c r="AM1317" s="33"/>
      <c r="AN1317" s="21"/>
      <c r="AO1317" s="21"/>
      <c r="AP1317" s="21"/>
      <c r="AQ1317" s="21"/>
      <c r="AR1317" s="21"/>
      <c r="AS1317" s="21"/>
      <c r="AT1317" s="21"/>
      <c r="AU1317" s="21"/>
      <c r="AV1317" s="21"/>
      <c r="AW1317" s="21"/>
      <c r="AX1317" s="21"/>
      <c r="AY1317" s="21"/>
      <c r="AZ1317" s="21"/>
      <c r="BA1317" s="21"/>
      <c r="BB1317" s="21"/>
      <c r="BC1317" s="21"/>
      <c r="BD1317" s="21"/>
      <c r="BE1317" s="21"/>
      <c r="BF1317" s="21"/>
      <c r="BG1317" s="21"/>
      <c r="BH1317" s="21"/>
      <c r="BI1317" s="21"/>
      <c r="BJ1317" s="21"/>
      <c r="BK1317" s="21"/>
      <c r="BL1317" s="21"/>
      <c r="BM1317" s="21"/>
      <c r="BN1317" s="21"/>
      <c r="BO1317" s="21"/>
      <c r="BP1317" s="21"/>
      <c r="BQ1317" s="21"/>
      <c r="BR1317" s="21"/>
      <c r="BS1317" s="21"/>
      <c r="BT1317" s="21"/>
      <c r="BU1317" s="21"/>
      <c r="BV1317" s="21"/>
      <c r="BW1317" s="21"/>
      <c r="BX1317" s="21"/>
      <c r="BY1317" s="21"/>
      <c r="BZ1317" s="21"/>
      <c r="CA1317" s="21"/>
      <c r="CB1317" s="21"/>
      <c r="CC1317" s="21"/>
      <c r="CD1317" s="21"/>
      <c r="CE1317" s="21"/>
      <c r="CF1317" s="21"/>
      <c r="CG1317" s="21"/>
      <c r="CH1317" s="32"/>
      <c r="CI1317" s="42"/>
      <c r="CJ1317" s="6"/>
      <c r="CK1317" s="43"/>
    </row>
    <row r="1318" s="1" customFormat="1" ht="13.2" spans="1:89">
      <c r="A1318" s="12">
        <v>1313</v>
      </c>
      <c r="B1318" s="13">
        <v>201812</v>
      </c>
      <c r="C1318" s="14">
        <v>47</v>
      </c>
      <c r="D1318" s="15" t="s">
        <v>189</v>
      </c>
      <c r="E1318" s="16"/>
      <c r="F1318" s="16"/>
      <c r="G1318" s="16"/>
      <c r="H1318" s="16"/>
      <c r="I1318" s="16"/>
      <c r="J1318" s="16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31"/>
      <c r="AH1318" s="21"/>
      <c r="AI1318" s="21"/>
      <c r="AJ1318" s="31"/>
      <c r="AK1318" s="21"/>
      <c r="AL1318" s="32"/>
      <c r="AM1318" s="33"/>
      <c r="AN1318" s="21"/>
      <c r="AO1318" s="21"/>
      <c r="AP1318" s="21"/>
      <c r="AQ1318" s="21"/>
      <c r="AR1318" s="21"/>
      <c r="AS1318" s="21"/>
      <c r="AT1318" s="21"/>
      <c r="AU1318" s="21"/>
      <c r="AV1318" s="21"/>
      <c r="AW1318" s="21"/>
      <c r="AX1318" s="21"/>
      <c r="AY1318" s="21"/>
      <c r="AZ1318" s="21"/>
      <c r="BA1318" s="21"/>
      <c r="BB1318" s="21"/>
      <c r="BC1318" s="21"/>
      <c r="BD1318" s="21"/>
      <c r="BE1318" s="21"/>
      <c r="BF1318" s="21"/>
      <c r="BG1318" s="21"/>
      <c r="BH1318" s="21"/>
      <c r="BI1318" s="21"/>
      <c r="BJ1318" s="21"/>
      <c r="BK1318" s="21"/>
      <c r="BL1318" s="21"/>
      <c r="BM1318" s="21"/>
      <c r="BN1318" s="21"/>
      <c r="BO1318" s="21"/>
      <c r="BP1318" s="21"/>
      <c r="BQ1318" s="21"/>
      <c r="BR1318" s="21"/>
      <c r="BS1318" s="21"/>
      <c r="BT1318" s="21"/>
      <c r="BU1318" s="21"/>
      <c r="BV1318" s="21"/>
      <c r="BW1318" s="21"/>
      <c r="BX1318" s="21"/>
      <c r="BY1318" s="21"/>
      <c r="BZ1318" s="21"/>
      <c r="CA1318" s="21"/>
      <c r="CB1318" s="21"/>
      <c r="CC1318" s="21"/>
      <c r="CD1318" s="21"/>
      <c r="CE1318" s="21"/>
      <c r="CF1318" s="21"/>
      <c r="CG1318" s="21"/>
      <c r="CH1318" s="32"/>
      <c r="CI1318" s="42"/>
      <c r="CJ1318" s="6"/>
      <c r="CK1318" s="43"/>
    </row>
    <row r="1319" s="1" customFormat="1" ht="13.2" spans="1:89">
      <c r="A1319" s="12">
        <v>1314</v>
      </c>
      <c r="B1319" s="13">
        <v>201812</v>
      </c>
      <c r="C1319" s="14">
        <v>48</v>
      </c>
      <c r="D1319" s="15" t="s">
        <v>190</v>
      </c>
      <c r="E1319" s="16"/>
      <c r="F1319" s="16"/>
      <c r="G1319" s="16"/>
      <c r="H1319" s="16"/>
      <c r="I1319" s="16"/>
      <c r="J1319" s="16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31"/>
      <c r="AH1319" s="21"/>
      <c r="AI1319" s="21"/>
      <c r="AJ1319" s="31"/>
      <c r="AK1319" s="21"/>
      <c r="AL1319" s="32"/>
      <c r="AM1319" s="33"/>
      <c r="AN1319" s="21"/>
      <c r="AO1319" s="21"/>
      <c r="AP1319" s="21"/>
      <c r="AQ1319" s="21"/>
      <c r="AR1319" s="21"/>
      <c r="AS1319" s="21"/>
      <c r="AT1319" s="21"/>
      <c r="AU1319" s="21"/>
      <c r="AV1319" s="21"/>
      <c r="AW1319" s="21"/>
      <c r="AX1319" s="21"/>
      <c r="AY1319" s="21"/>
      <c r="AZ1319" s="21"/>
      <c r="BA1319" s="21"/>
      <c r="BB1319" s="21"/>
      <c r="BC1319" s="21"/>
      <c r="BD1319" s="21"/>
      <c r="BE1319" s="21"/>
      <c r="BF1319" s="21"/>
      <c r="BG1319" s="21"/>
      <c r="BH1319" s="21"/>
      <c r="BI1319" s="21"/>
      <c r="BJ1319" s="21"/>
      <c r="BK1319" s="21"/>
      <c r="BL1319" s="21"/>
      <c r="BM1319" s="21"/>
      <c r="BN1319" s="21"/>
      <c r="BO1319" s="21"/>
      <c r="BP1319" s="21"/>
      <c r="BQ1319" s="21"/>
      <c r="BR1319" s="21"/>
      <c r="BS1319" s="21"/>
      <c r="BT1319" s="21"/>
      <c r="BU1319" s="21"/>
      <c r="BV1319" s="21"/>
      <c r="BW1319" s="21"/>
      <c r="BX1319" s="21"/>
      <c r="BY1319" s="21"/>
      <c r="BZ1319" s="21"/>
      <c r="CA1319" s="21"/>
      <c r="CB1319" s="21"/>
      <c r="CC1319" s="21"/>
      <c r="CD1319" s="21"/>
      <c r="CE1319" s="21"/>
      <c r="CF1319" s="21"/>
      <c r="CG1319" s="21"/>
      <c r="CH1319" s="32"/>
      <c r="CI1319" s="42"/>
      <c r="CJ1319" s="6"/>
      <c r="CK1319" s="43"/>
    </row>
    <row r="1320" s="1" customFormat="1" ht="13.2" spans="1:89">
      <c r="A1320" s="12">
        <v>1315</v>
      </c>
      <c r="B1320" s="13">
        <v>201812</v>
      </c>
      <c r="C1320" s="14">
        <v>49</v>
      </c>
      <c r="D1320" s="15" t="s">
        <v>191</v>
      </c>
      <c r="E1320" s="16"/>
      <c r="F1320" s="16"/>
      <c r="G1320" s="16"/>
      <c r="H1320" s="16"/>
      <c r="I1320" s="16"/>
      <c r="J1320" s="16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31"/>
      <c r="AH1320" s="21"/>
      <c r="AI1320" s="21"/>
      <c r="AJ1320" s="31"/>
      <c r="AK1320" s="21"/>
      <c r="AL1320" s="32"/>
      <c r="AM1320" s="33"/>
      <c r="AN1320" s="21"/>
      <c r="AO1320" s="21"/>
      <c r="AP1320" s="21"/>
      <c r="AQ1320" s="21"/>
      <c r="AR1320" s="21"/>
      <c r="AS1320" s="21"/>
      <c r="AT1320" s="21"/>
      <c r="AU1320" s="21"/>
      <c r="AV1320" s="21"/>
      <c r="AW1320" s="21"/>
      <c r="AX1320" s="21"/>
      <c r="AY1320" s="21"/>
      <c r="AZ1320" s="21"/>
      <c r="BA1320" s="21"/>
      <c r="BB1320" s="21"/>
      <c r="BC1320" s="21"/>
      <c r="BD1320" s="21"/>
      <c r="BE1320" s="21"/>
      <c r="BF1320" s="21"/>
      <c r="BG1320" s="21"/>
      <c r="BH1320" s="21"/>
      <c r="BI1320" s="21"/>
      <c r="BJ1320" s="21"/>
      <c r="BK1320" s="21"/>
      <c r="BL1320" s="21"/>
      <c r="BM1320" s="21"/>
      <c r="BN1320" s="21"/>
      <c r="BO1320" s="21"/>
      <c r="BP1320" s="21"/>
      <c r="BQ1320" s="21"/>
      <c r="BR1320" s="21"/>
      <c r="BS1320" s="21"/>
      <c r="BT1320" s="21"/>
      <c r="BU1320" s="21"/>
      <c r="BV1320" s="21"/>
      <c r="BW1320" s="21"/>
      <c r="BX1320" s="21"/>
      <c r="BY1320" s="21"/>
      <c r="BZ1320" s="21"/>
      <c r="CA1320" s="21"/>
      <c r="CB1320" s="21"/>
      <c r="CC1320" s="21"/>
      <c r="CD1320" s="21"/>
      <c r="CE1320" s="21"/>
      <c r="CF1320" s="21"/>
      <c r="CG1320" s="21"/>
      <c r="CH1320" s="32"/>
      <c r="CI1320" s="42"/>
      <c r="CJ1320" s="6"/>
      <c r="CK1320" s="43"/>
    </row>
    <row r="1321" s="1" customFormat="1" ht="13.2" spans="1:89">
      <c r="A1321" s="12">
        <v>1316</v>
      </c>
      <c r="B1321" s="13">
        <v>201812</v>
      </c>
      <c r="C1321" s="14">
        <v>50</v>
      </c>
      <c r="D1321" s="15" t="s">
        <v>192</v>
      </c>
      <c r="E1321" s="16"/>
      <c r="F1321" s="16"/>
      <c r="G1321" s="16"/>
      <c r="H1321" s="16"/>
      <c r="I1321" s="16"/>
      <c r="J1321" s="16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31"/>
      <c r="AH1321" s="21"/>
      <c r="AI1321" s="21"/>
      <c r="AJ1321" s="31"/>
      <c r="AK1321" s="21"/>
      <c r="AL1321" s="32"/>
      <c r="AM1321" s="33"/>
      <c r="AN1321" s="21"/>
      <c r="AO1321" s="21"/>
      <c r="AP1321" s="21"/>
      <c r="AQ1321" s="21"/>
      <c r="AR1321" s="21"/>
      <c r="AS1321" s="21"/>
      <c r="AT1321" s="21"/>
      <c r="AU1321" s="21"/>
      <c r="AV1321" s="21"/>
      <c r="AW1321" s="21"/>
      <c r="AX1321" s="21"/>
      <c r="AY1321" s="21"/>
      <c r="AZ1321" s="21"/>
      <c r="BA1321" s="21"/>
      <c r="BB1321" s="21"/>
      <c r="BC1321" s="21"/>
      <c r="BD1321" s="21"/>
      <c r="BE1321" s="21"/>
      <c r="BF1321" s="21"/>
      <c r="BG1321" s="21"/>
      <c r="BH1321" s="21"/>
      <c r="BI1321" s="21"/>
      <c r="BJ1321" s="21"/>
      <c r="BK1321" s="21"/>
      <c r="BL1321" s="21"/>
      <c r="BM1321" s="21"/>
      <c r="BN1321" s="21"/>
      <c r="BO1321" s="21"/>
      <c r="BP1321" s="21"/>
      <c r="BQ1321" s="21"/>
      <c r="BR1321" s="21"/>
      <c r="BS1321" s="21"/>
      <c r="BT1321" s="21"/>
      <c r="BU1321" s="21"/>
      <c r="BV1321" s="21"/>
      <c r="BW1321" s="21"/>
      <c r="BX1321" s="21"/>
      <c r="BY1321" s="21"/>
      <c r="BZ1321" s="21"/>
      <c r="CA1321" s="21"/>
      <c r="CB1321" s="21"/>
      <c r="CC1321" s="21"/>
      <c r="CD1321" s="21"/>
      <c r="CE1321" s="21"/>
      <c r="CF1321" s="21"/>
      <c r="CG1321" s="21"/>
      <c r="CH1321" s="32"/>
      <c r="CI1321" s="42"/>
      <c r="CJ1321" s="6"/>
      <c r="CK1321" s="43"/>
    </row>
    <row r="1322" s="1" customFormat="1" ht="13.2" spans="1:89">
      <c r="A1322" s="12">
        <v>1317</v>
      </c>
      <c r="B1322" s="13">
        <v>201812</v>
      </c>
      <c r="C1322" s="14">
        <v>51</v>
      </c>
      <c r="D1322" s="15" t="s">
        <v>193</v>
      </c>
      <c r="E1322" s="16"/>
      <c r="F1322" s="16"/>
      <c r="G1322" s="16"/>
      <c r="H1322" s="16"/>
      <c r="I1322" s="16"/>
      <c r="J1322" s="16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31"/>
      <c r="AH1322" s="21"/>
      <c r="AI1322" s="21"/>
      <c r="AJ1322" s="31"/>
      <c r="AK1322" s="21"/>
      <c r="AL1322" s="32"/>
      <c r="AM1322" s="33"/>
      <c r="AN1322" s="21"/>
      <c r="AO1322" s="21"/>
      <c r="AP1322" s="21"/>
      <c r="AQ1322" s="21"/>
      <c r="AR1322" s="21"/>
      <c r="AS1322" s="21"/>
      <c r="AT1322" s="21"/>
      <c r="AU1322" s="21"/>
      <c r="AV1322" s="21"/>
      <c r="AW1322" s="21"/>
      <c r="AX1322" s="21"/>
      <c r="AY1322" s="21"/>
      <c r="AZ1322" s="21"/>
      <c r="BA1322" s="21"/>
      <c r="BB1322" s="21"/>
      <c r="BC1322" s="21"/>
      <c r="BD1322" s="21"/>
      <c r="BE1322" s="21"/>
      <c r="BF1322" s="21"/>
      <c r="BG1322" s="21"/>
      <c r="BH1322" s="21"/>
      <c r="BI1322" s="21"/>
      <c r="BJ1322" s="21"/>
      <c r="BK1322" s="21"/>
      <c r="BL1322" s="21"/>
      <c r="BM1322" s="21"/>
      <c r="BN1322" s="21"/>
      <c r="BO1322" s="21"/>
      <c r="BP1322" s="21"/>
      <c r="BQ1322" s="21"/>
      <c r="BR1322" s="21"/>
      <c r="BS1322" s="21"/>
      <c r="BT1322" s="21"/>
      <c r="BU1322" s="21"/>
      <c r="BV1322" s="21"/>
      <c r="BW1322" s="21"/>
      <c r="BX1322" s="21"/>
      <c r="BY1322" s="21"/>
      <c r="BZ1322" s="21"/>
      <c r="CA1322" s="21"/>
      <c r="CB1322" s="21"/>
      <c r="CC1322" s="21"/>
      <c r="CD1322" s="21"/>
      <c r="CE1322" s="21"/>
      <c r="CF1322" s="21"/>
      <c r="CG1322" s="21"/>
      <c r="CH1322" s="32"/>
      <c r="CI1322" s="42"/>
      <c r="CJ1322" s="6"/>
      <c r="CK1322" s="43"/>
    </row>
    <row r="1323" s="1" customFormat="1" ht="13.2" spans="1:89">
      <c r="A1323" s="12">
        <v>1318</v>
      </c>
      <c r="B1323" s="13">
        <v>201812</v>
      </c>
      <c r="C1323" s="14">
        <v>52</v>
      </c>
      <c r="D1323" s="15" t="s">
        <v>194</v>
      </c>
      <c r="E1323" s="16"/>
      <c r="F1323" s="16"/>
      <c r="G1323" s="16"/>
      <c r="H1323" s="16"/>
      <c r="I1323" s="16"/>
      <c r="J1323" s="16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31"/>
      <c r="AH1323" s="21"/>
      <c r="AI1323" s="21"/>
      <c r="AJ1323" s="31"/>
      <c r="AK1323" s="21"/>
      <c r="AL1323" s="32"/>
      <c r="AM1323" s="33"/>
      <c r="AN1323" s="21"/>
      <c r="AO1323" s="21"/>
      <c r="AP1323" s="21"/>
      <c r="AQ1323" s="21"/>
      <c r="AR1323" s="21"/>
      <c r="AS1323" s="21"/>
      <c r="AT1323" s="21"/>
      <c r="AU1323" s="21"/>
      <c r="AV1323" s="21"/>
      <c r="AW1323" s="21"/>
      <c r="AX1323" s="21"/>
      <c r="AY1323" s="21"/>
      <c r="AZ1323" s="21"/>
      <c r="BA1323" s="21"/>
      <c r="BB1323" s="21"/>
      <c r="BC1323" s="21"/>
      <c r="BD1323" s="21"/>
      <c r="BE1323" s="21"/>
      <c r="BF1323" s="21"/>
      <c r="BG1323" s="21"/>
      <c r="BH1323" s="21"/>
      <c r="BI1323" s="21"/>
      <c r="BJ1323" s="21"/>
      <c r="BK1323" s="21"/>
      <c r="BL1323" s="21"/>
      <c r="BM1323" s="21"/>
      <c r="BN1323" s="21"/>
      <c r="BO1323" s="21"/>
      <c r="BP1323" s="21"/>
      <c r="BQ1323" s="21"/>
      <c r="BR1323" s="21"/>
      <c r="BS1323" s="21"/>
      <c r="BT1323" s="21"/>
      <c r="BU1323" s="21"/>
      <c r="BV1323" s="21"/>
      <c r="BW1323" s="21"/>
      <c r="BX1323" s="21"/>
      <c r="BY1323" s="21"/>
      <c r="BZ1323" s="21"/>
      <c r="CA1323" s="21"/>
      <c r="CB1323" s="21"/>
      <c r="CC1323" s="21"/>
      <c r="CD1323" s="21"/>
      <c r="CE1323" s="21"/>
      <c r="CF1323" s="21"/>
      <c r="CG1323" s="21"/>
      <c r="CH1323" s="32"/>
      <c r="CI1323" s="42"/>
      <c r="CJ1323" s="6"/>
      <c r="CK1323" s="43"/>
    </row>
    <row r="1324" s="1" customFormat="1" ht="13.2" spans="1:89">
      <c r="A1324" s="12">
        <v>1319</v>
      </c>
      <c r="B1324" s="13">
        <v>201812</v>
      </c>
      <c r="C1324" s="14">
        <v>53</v>
      </c>
      <c r="D1324" s="15" t="s">
        <v>195</v>
      </c>
      <c r="E1324" s="16"/>
      <c r="F1324" s="16"/>
      <c r="G1324" s="16"/>
      <c r="H1324" s="16"/>
      <c r="I1324" s="16"/>
      <c r="J1324" s="16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31"/>
      <c r="AH1324" s="21"/>
      <c r="AI1324" s="21"/>
      <c r="AJ1324" s="31"/>
      <c r="AK1324" s="21"/>
      <c r="AL1324" s="32"/>
      <c r="AM1324" s="33"/>
      <c r="AN1324" s="21"/>
      <c r="AO1324" s="21"/>
      <c r="AP1324" s="21"/>
      <c r="AQ1324" s="21"/>
      <c r="AR1324" s="21"/>
      <c r="AS1324" s="21"/>
      <c r="AT1324" s="21"/>
      <c r="AU1324" s="21"/>
      <c r="AV1324" s="21"/>
      <c r="AW1324" s="21"/>
      <c r="AX1324" s="21"/>
      <c r="AY1324" s="21"/>
      <c r="AZ1324" s="21"/>
      <c r="BA1324" s="21"/>
      <c r="BB1324" s="21"/>
      <c r="BC1324" s="21"/>
      <c r="BD1324" s="21"/>
      <c r="BE1324" s="21"/>
      <c r="BF1324" s="21"/>
      <c r="BG1324" s="21"/>
      <c r="BH1324" s="21"/>
      <c r="BI1324" s="21"/>
      <c r="BJ1324" s="21"/>
      <c r="BK1324" s="21"/>
      <c r="BL1324" s="21"/>
      <c r="BM1324" s="21"/>
      <c r="BN1324" s="21"/>
      <c r="BO1324" s="21"/>
      <c r="BP1324" s="21"/>
      <c r="BQ1324" s="21"/>
      <c r="BR1324" s="21"/>
      <c r="BS1324" s="21"/>
      <c r="BT1324" s="21"/>
      <c r="BU1324" s="21"/>
      <c r="BV1324" s="21"/>
      <c r="BW1324" s="21"/>
      <c r="BX1324" s="21"/>
      <c r="BY1324" s="21"/>
      <c r="BZ1324" s="21"/>
      <c r="CA1324" s="21"/>
      <c r="CB1324" s="21"/>
      <c r="CC1324" s="21"/>
      <c r="CD1324" s="21"/>
      <c r="CE1324" s="21"/>
      <c r="CF1324" s="21"/>
      <c r="CG1324" s="21"/>
      <c r="CH1324" s="32"/>
      <c r="CI1324" s="42"/>
      <c r="CJ1324" s="6"/>
      <c r="CK1324" s="43"/>
    </row>
    <row r="1325" s="1" customFormat="1" ht="13.2" spans="1:89">
      <c r="A1325" s="12">
        <v>1320</v>
      </c>
      <c r="B1325" s="13">
        <v>201812</v>
      </c>
      <c r="C1325" s="14">
        <v>54</v>
      </c>
      <c r="D1325" s="15" t="s">
        <v>196</v>
      </c>
      <c r="E1325" s="16"/>
      <c r="F1325" s="16"/>
      <c r="G1325" s="16"/>
      <c r="H1325" s="16"/>
      <c r="I1325" s="16"/>
      <c r="J1325" s="16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31"/>
      <c r="AH1325" s="21"/>
      <c r="AI1325" s="21"/>
      <c r="AJ1325" s="31"/>
      <c r="AK1325" s="21"/>
      <c r="AL1325" s="32"/>
      <c r="AM1325" s="33"/>
      <c r="AN1325" s="21"/>
      <c r="AO1325" s="21"/>
      <c r="AP1325" s="21"/>
      <c r="AQ1325" s="21"/>
      <c r="AR1325" s="21"/>
      <c r="AS1325" s="21"/>
      <c r="AT1325" s="21"/>
      <c r="AU1325" s="21"/>
      <c r="AV1325" s="21"/>
      <c r="AW1325" s="21"/>
      <c r="AX1325" s="21"/>
      <c r="AY1325" s="21"/>
      <c r="AZ1325" s="21"/>
      <c r="BA1325" s="21"/>
      <c r="BB1325" s="21"/>
      <c r="BC1325" s="21"/>
      <c r="BD1325" s="21"/>
      <c r="BE1325" s="21"/>
      <c r="BF1325" s="21"/>
      <c r="BG1325" s="21"/>
      <c r="BH1325" s="21"/>
      <c r="BI1325" s="21"/>
      <c r="BJ1325" s="21"/>
      <c r="BK1325" s="21"/>
      <c r="BL1325" s="21"/>
      <c r="BM1325" s="21"/>
      <c r="BN1325" s="21"/>
      <c r="BO1325" s="21"/>
      <c r="BP1325" s="21"/>
      <c r="BQ1325" s="21"/>
      <c r="BR1325" s="21"/>
      <c r="BS1325" s="21"/>
      <c r="BT1325" s="21"/>
      <c r="BU1325" s="21"/>
      <c r="BV1325" s="21"/>
      <c r="BW1325" s="21"/>
      <c r="BX1325" s="21"/>
      <c r="BY1325" s="21"/>
      <c r="BZ1325" s="21"/>
      <c r="CA1325" s="21"/>
      <c r="CB1325" s="21"/>
      <c r="CC1325" s="21"/>
      <c r="CD1325" s="21"/>
      <c r="CE1325" s="21"/>
      <c r="CF1325" s="21"/>
      <c r="CG1325" s="21"/>
      <c r="CH1325" s="32"/>
      <c r="CI1325" s="42"/>
      <c r="CJ1325" s="6"/>
      <c r="CK1325" s="43"/>
    </row>
    <row r="1326" s="1" customFormat="1" ht="13.2" spans="1:89">
      <c r="A1326" s="12">
        <v>1321</v>
      </c>
      <c r="B1326" s="13">
        <v>201812</v>
      </c>
      <c r="C1326" s="14">
        <v>55</v>
      </c>
      <c r="D1326" s="15"/>
      <c r="E1326" s="16"/>
      <c r="F1326" s="16"/>
      <c r="G1326" s="16"/>
      <c r="H1326" s="16"/>
      <c r="I1326" s="16"/>
      <c r="J1326" s="16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31"/>
      <c r="AH1326" s="21"/>
      <c r="AI1326" s="21"/>
      <c r="AJ1326" s="31"/>
      <c r="AK1326" s="21"/>
      <c r="AL1326" s="32"/>
      <c r="AM1326" s="33"/>
      <c r="AN1326" s="21"/>
      <c r="AO1326" s="21"/>
      <c r="AP1326" s="21"/>
      <c r="AQ1326" s="21"/>
      <c r="AR1326" s="21"/>
      <c r="AS1326" s="21"/>
      <c r="AT1326" s="21"/>
      <c r="AU1326" s="21"/>
      <c r="AV1326" s="21"/>
      <c r="AW1326" s="21"/>
      <c r="AX1326" s="21"/>
      <c r="AY1326" s="21"/>
      <c r="AZ1326" s="21"/>
      <c r="BA1326" s="21"/>
      <c r="BB1326" s="21"/>
      <c r="BC1326" s="21"/>
      <c r="BD1326" s="21"/>
      <c r="BE1326" s="21"/>
      <c r="BF1326" s="21"/>
      <c r="BG1326" s="21"/>
      <c r="BH1326" s="21"/>
      <c r="BI1326" s="21"/>
      <c r="BJ1326" s="21"/>
      <c r="BK1326" s="21"/>
      <c r="BL1326" s="21"/>
      <c r="BM1326" s="21"/>
      <c r="BN1326" s="21"/>
      <c r="BO1326" s="21"/>
      <c r="BP1326" s="21"/>
      <c r="BQ1326" s="21"/>
      <c r="BR1326" s="21"/>
      <c r="BS1326" s="21"/>
      <c r="BT1326" s="21"/>
      <c r="BU1326" s="21"/>
      <c r="BV1326" s="21"/>
      <c r="BW1326" s="21"/>
      <c r="BX1326" s="21"/>
      <c r="BY1326" s="21"/>
      <c r="BZ1326" s="21"/>
      <c r="CA1326" s="21"/>
      <c r="CB1326" s="21"/>
      <c r="CC1326" s="21"/>
      <c r="CD1326" s="21"/>
      <c r="CE1326" s="21"/>
      <c r="CF1326" s="21"/>
      <c r="CG1326" s="21"/>
      <c r="CH1326" s="32"/>
      <c r="CI1326" s="42"/>
      <c r="CJ1326" s="6"/>
      <c r="CK1326" s="43"/>
    </row>
    <row r="1327" s="1" customFormat="1" ht="13.2" spans="1:89">
      <c r="A1327" s="12">
        <v>1322</v>
      </c>
      <c r="B1327" s="13">
        <v>201812</v>
      </c>
      <c r="C1327" s="14">
        <v>56</v>
      </c>
      <c r="D1327" s="15"/>
      <c r="E1327" s="16"/>
      <c r="F1327" s="16"/>
      <c r="G1327" s="16"/>
      <c r="H1327" s="16"/>
      <c r="I1327" s="16"/>
      <c r="J1327" s="16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31"/>
      <c r="AH1327" s="21"/>
      <c r="AI1327" s="21"/>
      <c r="AJ1327" s="31"/>
      <c r="AK1327" s="21"/>
      <c r="AL1327" s="32"/>
      <c r="AM1327" s="33"/>
      <c r="AN1327" s="21"/>
      <c r="AO1327" s="21"/>
      <c r="AP1327" s="21"/>
      <c r="AQ1327" s="21"/>
      <c r="AR1327" s="21"/>
      <c r="AS1327" s="21"/>
      <c r="AT1327" s="21"/>
      <c r="AU1327" s="21"/>
      <c r="AV1327" s="21"/>
      <c r="AW1327" s="21"/>
      <c r="AX1327" s="21"/>
      <c r="AY1327" s="21"/>
      <c r="AZ1327" s="21"/>
      <c r="BA1327" s="21"/>
      <c r="BB1327" s="21"/>
      <c r="BC1327" s="21"/>
      <c r="BD1327" s="21"/>
      <c r="BE1327" s="21"/>
      <c r="BF1327" s="21"/>
      <c r="BG1327" s="21"/>
      <c r="BH1327" s="21"/>
      <c r="BI1327" s="21"/>
      <c r="BJ1327" s="21"/>
      <c r="BK1327" s="21"/>
      <c r="BL1327" s="21"/>
      <c r="BM1327" s="21"/>
      <c r="BN1327" s="21"/>
      <c r="BO1327" s="21"/>
      <c r="BP1327" s="21"/>
      <c r="BQ1327" s="21"/>
      <c r="BR1327" s="21"/>
      <c r="BS1327" s="21"/>
      <c r="BT1327" s="21"/>
      <c r="BU1327" s="21"/>
      <c r="BV1327" s="21"/>
      <c r="BW1327" s="21"/>
      <c r="BX1327" s="21"/>
      <c r="BY1327" s="21"/>
      <c r="BZ1327" s="21"/>
      <c r="CA1327" s="21"/>
      <c r="CB1327" s="21"/>
      <c r="CC1327" s="21"/>
      <c r="CD1327" s="21"/>
      <c r="CE1327" s="21"/>
      <c r="CF1327" s="21"/>
      <c r="CG1327" s="21"/>
      <c r="CH1327" s="32"/>
      <c r="CI1327" s="42"/>
      <c r="CJ1327" s="6"/>
      <c r="CK1327" s="43"/>
    </row>
    <row r="1328" s="1" customFormat="1" ht="13.2" spans="1:89">
      <c r="A1328" s="12">
        <v>1323</v>
      </c>
      <c r="B1328" s="44"/>
      <c r="C1328" s="45"/>
      <c r="D1328" s="46"/>
      <c r="E1328" s="47"/>
      <c r="F1328" s="47"/>
      <c r="G1328" s="47"/>
      <c r="H1328" s="47"/>
      <c r="I1328" s="47"/>
      <c r="J1328" s="47"/>
      <c r="K1328" s="48"/>
      <c r="L1328" s="48"/>
      <c r="M1328" s="48"/>
      <c r="N1328" s="48"/>
      <c r="O1328" s="48"/>
      <c r="P1328" s="48"/>
      <c r="Q1328" s="48"/>
      <c r="R1328" s="48"/>
      <c r="S1328" s="48"/>
      <c r="T1328" s="48"/>
      <c r="U1328" s="48"/>
      <c r="V1328" s="48"/>
      <c r="W1328" s="48"/>
      <c r="X1328" s="48"/>
      <c r="Y1328" s="48"/>
      <c r="Z1328" s="48"/>
      <c r="AA1328" s="48"/>
      <c r="AB1328" s="48"/>
      <c r="AC1328" s="48"/>
      <c r="AD1328" s="48"/>
      <c r="AE1328" s="48"/>
      <c r="AF1328" s="48"/>
      <c r="AG1328" s="49"/>
      <c r="AH1328" s="48"/>
      <c r="AI1328" s="48"/>
      <c r="AJ1328" s="49"/>
      <c r="AK1328" s="48"/>
      <c r="AL1328" s="50"/>
      <c r="AM1328" s="51"/>
      <c r="AN1328" s="48"/>
      <c r="AO1328" s="48"/>
      <c r="AP1328" s="48"/>
      <c r="AQ1328" s="48"/>
      <c r="AR1328" s="48"/>
      <c r="AS1328" s="48"/>
      <c r="AT1328" s="48"/>
      <c r="AU1328" s="48"/>
      <c r="AV1328" s="48"/>
      <c r="AW1328" s="48"/>
      <c r="AX1328" s="48"/>
      <c r="AY1328" s="48"/>
      <c r="AZ1328" s="48"/>
      <c r="BA1328" s="48"/>
      <c r="BB1328" s="48"/>
      <c r="BC1328" s="48"/>
      <c r="BD1328" s="48"/>
      <c r="BE1328" s="48"/>
      <c r="BF1328" s="48"/>
      <c r="BG1328" s="48"/>
      <c r="BH1328" s="48"/>
      <c r="BI1328" s="48"/>
      <c r="BJ1328" s="48"/>
      <c r="BK1328" s="48"/>
      <c r="BL1328" s="48"/>
      <c r="BM1328" s="48"/>
      <c r="BN1328" s="48"/>
      <c r="BO1328" s="48"/>
      <c r="BP1328" s="48"/>
      <c r="BQ1328" s="48"/>
      <c r="BR1328" s="48"/>
      <c r="BS1328" s="48"/>
      <c r="BT1328" s="48"/>
      <c r="BU1328" s="48"/>
      <c r="BV1328" s="48"/>
      <c r="BW1328" s="48"/>
      <c r="BX1328" s="48"/>
      <c r="BY1328" s="48"/>
      <c r="BZ1328" s="48"/>
      <c r="CA1328" s="48"/>
      <c r="CB1328" s="48"/>
      <c r="CC1328" s="48"/>
      <c r="CD1328" s="48"/>
      <c r="CE1328" s="48"/>
      <c r="CF1328" s="48"/>
      <c r="CG1328" s="48"/>
      <c r="CH1328" s="50"/>
      <c r="CI1328" s="52"/>
      <c r="CJ1328" s="6"/>
      <c r="CK1328" s="43"/>
    </row>
    <row r="1329" s="1" customFormat="1" ht="13.2" spans="1:89">
      <c r="A1329" s="12">
        <v>1324</v>
      </c>
      <c r="B1329" s="44"/>
      <c r="C1329" s="45"/>
      <c r="D1329" s="46"/>
      <c r="E1329" s="47"/>
      <c r="F1329" s="47"/>
      <c r="G1329" s="47"/>
      <c r="H1329" s="47"/>
      <c r="I1329" s="47"/>
      <c r="J1329" s="47"/>
      <c r="K1329" s="48"/>
      <c r="L1329" s="48"/>
      <c r="M1329" s="48"/>
      <c r="N1329" s="48"/>
      <c r="O1329" s="48"/>
      <c r="P1329" s="48"/>
      <c r="Q1329" s="48"/>
      <c r="R1329" s="48"/>
      <c r="S1329" s="48"/>
      <c r="T1329" s="48"/>
      <c r="U1329" s="48"/>
      <c r="V1329" s="48"/>
      <c r="W1329" s="48"/>
      <c r="X1329" s="48"/>
      <c r="Y1329" s="48"/>
      <c r="Z1329" s="48"/>
      <c r="AA1329" s="48"/>
      <c r="AB1329" s="48"/>
      <c r="AC1329" s="48"/>
      <c r="AD1329" s="48"/>
      <c r="AE1329" s="48"/>
      <c r="AF1329" s="48"/>
      <c r="AG1329" s="49"/>
      <c r="AH1329" s="48"/>
      <c r="AI1329" s="48"/>
      <c r="AJ1329" s="49"/>
      <c r="AK1329" s="48"/>
      <c r="AL1329" s="50"/>
      <c r="AM1329" s="51"/>
      <c r="AN1329" s="48"/>
      <c r="AO1329" s="48"/>
      <c r="AP1329" s="48"/>
      <c r="AQ1329" s="48"/>
      <c r="AR1329" s="48"/>
      <c r="AS1329" s="48"/>
      <c r="AT1329" s="48"/>
      <c r="AU1329" s="48"/>
      <c r="AV1329" s="48"/>
      <c r="AW1329" s="48"/>
      <c r="AX1329" s="48"/>
      <c r="AY1329" s="48"/>
      <c r="AZ1329" s="48"/>
      <c r="BA1329" s="48"/>
      <c r="BB1329" s="48"/>
      <c r="BC1329" s="48"/>
      <c r="BD1329" s="48"/>
      <c r="BE1329" s="48"/>
      <c r="BF1329" s="48"/>
      <c r="BG1329" s="48"/>
      <c r="BH1329" s="48"/>
      <c r="BI1329" s="48"/>
      <c r="BJ1329" s="48"/>
      <c r="BK1329" s="48"/>
      <c r="BL1329" s="48"/>
      <c r="BM1329" s="48"/>
      <c r="BN1329" s="48"/>
      <c r="BO1329" s="48"/>
      <c r="BP1329" s="48"/>
      <c r="BQ1329" s="48"/>
      <c r="BR1329" s="48"/>
      <c r="BS1329" s="48"/>
      <c r="BT1329" s="48"/>
      <c r="BU1329" s="48"/>
      <c r="BV1329" s="48"/>
      <c r="BW1329" s="48"/>
      <c r="BX1329" s="48"/>
      <c r="BY1329" s="48"/>
      <c r="BZ1329" s="48"/>
      <c r="CA1329" s="48"/>
      <c r="CB1329" s="48"/>
      <c r="CC1329" s="48"/>
      <c r="CD1329" s="48"/>
      <c r="CE1329" s="48"/>
      <c r="CF1329" s="48"/>
      <c r="CG1329" s="48"/>
      <c r="CH1329" s="50"/>
      <c r="CI1329" s="52"/>
      <c r="CJ1329" s="6"/>
      <c r="CK1329" s="43"/>
    </row>
    <row r="1330" s="1" customFormat="1" ht="13.2" spans="1:89">
      <c r="A1330" s="12">
        <v>1325</v>
      </c>
      <c r="B1330" s="44"/>
      <c r="C1330" s="45"/>
      <c r="D1330" s="46"/>
      <c r="E1330" s="47"/>
      <c r="F1330" s="47"/>
      <c r="G1330" s="47"/>
      <c r="H1330" s="47"/>
      <c r="I1330" s="47"/>
      <c r="J1330" s="47"/>
      <c r="K1330" s="48"/>
      <c r="L1330" s="48"/>
      <c r="M1330" s="48"/>
      <c r="N1330" s="48"/>
      <c r="O1330" s="48"/>
      <c r="P1330" s="48"/>
      <c r="Q1330" s="48"/>
      <c r="R1330" s="48"/>
      <c r="S1330" s="48"/>
      <c r="T1330" s="48"/>
      <c r="U1330" s="48"/>
      <c r="V1330" s="48"/>
      <c r="W1330" s="48"/>
      <c r="X1330" s="48"/>
      <c r="Y1330" s="48"/>
      <c r="Z1330" s="48"/>
      <c r="AA1330" s="48"/>
      <c r="AB1330" s="48"/>
      <c r="AC1330" s="48"/>
      <c r="AD1330" s="48"/>
      <c r="AE1330" s="48"/>
      <c r="AF1330" s="48"/>
      <c r="AG1330" s="49"/>
      <c r="AH1330" s="48"/>
      <c r="AI1330" s="48"/>
      <c r="AJ1330" s="49"/>
      <c r="AK1330" s="48"/>
      <c r="AL1330" s="50"/>
      <c r="AM1330" s="51"/>
      <c r="AN1330" s="48"/>
      <c r="AO1330" s="48"/>
      <c r="AP1330" s="48"/>
      <c r="AQ1330" s="48"/>
      <c r="AR1330" s="48"/>
      <c r="AS1330" s="48"/>
      <c r="AT1330" s="48"/>
      <c r="AU1330" s="48"/>
      <c r="AV1330" s="48"/>
      <c r="AW1330" s="48"/>
      <c r="AX1330" s="48"/>
      <c r="AY1330" s="48"/>
      <c r="AZ1330" s="48"/>
      <c r="BA1330" s="48"/>
      <c r="BB1330" s="48"/>
      <c r="BC1330" s="48"/>
      <c r="BD1330" s="48"/>
      <c r="BE1330" s="48"/>
      <c r="BF1330" s="48"/>
      <c r="BG1330" s="48"/>
      <c r="BH1330" s="48"/>
      <c r="BI1330" s="48"/>
      <c r="BJ1330" s="48"/>
      <c r="BK1330" s="48"/>
      <c r="BL1330" s="48"/>
      <c r="BM1330" s="48"/>
      <c r="BN1330" s="48"/>
      <c r="BO1330" s="48"/>
      <c r="BP1330" s="48"/>
      <c r="BQ1330" s="48"/>
      <c r="BR1330" s="48"/>
      <c r="BS1330" s="48"/>
      <c r="BT1330" s="48"/>
      <c r="BU1330" s="48"/>
      <c r="BV1330" s="48"/>
      <c r="BW1330" s="48"/>
      <c r="BX1330" s="48"/>
      <c r="BY1330" s="48"/>
      <c r="BZ1330" s="48"/>
      <c r="CA1330" s="48"/>
      <c r="CB1330" s="48"/>
      <c r="CC1330" s="48"/>
      <c r="CD1330" s="48"/>
      <c r="CE1330" s="48"/>
      <c r="CF1330" s="48"/>
      <c r="CG1330" s="48"/>
      <c r="CH1330" s="50"/>
      <c r="CI1330" s="52"/>
      <c r="CJ1330" s="6"/>
      <c r="CK1330" s="43"/>
    </row>
    <row r="1331" s="1" customFormat="1" ht="13.2" spans="1:89">
      <c r="A1331" s="12">
        <v>1326</v>
      </c>
      <c r="B1331" s="44"/>
      <c r="C1331" s="45"/>
      <c r="D1331" s="46"/>
      <c r="E1331" s="47"/>
      <c r="F1331" s="47"/>
      <c r="G1331" s="47"/>
      <c r="H1331" s="47"/>
      <c r="I1331" s="47"/>
      <c r="J1331" s="47"/>
      <c r="K1331" s="48"/>
      <c r="L1331" s="48"/>
      <c r="M1331" s="48"/>
      <c r="N1331" s="48"/>
      <c r="O1331" s="48"/>
      <c r="P1331" s="48"/>
      <c r="Q1331" s="48"/>
      <c r="R1331" s="48"/>
      <c r="S1331" s="48"/>
      <c r="T1331" s="48"/>
      <c r="U1331" s="48"/>
      <c r="V1331" s="48"/>
      <c r="W1331" s="48"/>
      <c r="X1331" s="48"/>
      <c r="Y1331" s="48"/>
      <c r="Z1331" s="48"/>
      <c r="AA1331" s="48"/>
      <c r="AB1331" s="48"/>
      <c r="AC1331" s="48"/>
      <c r="AD1331" s="48"/>
      <c r="AE1331" s="48"/>
      <c r="AF1331" s="48"/>
      <c r="AG1331" s="49"/>
      <c r="AH1331" s="48"/>
      <c r="AI1331" s="48"/>
      <c r="AJ1331" s="49"/>
      <c r="AK1331" s="48"/>
      <c r="AL1331" s="50"/>
      <c r="AM1331" s="51"/>
      <c r="AN1331" s="48"/>
      <c r="AO1331" s="48"/>
      <c r="AP1331" s="48"/>
      <c r="AQ1331" s="48"/>
      <c r="AR1331" s="48"/>
      <c r="AS1331" s="48"/>
      <c r="AT1331" s="48"/>
      <c r="AU1331" s="48"/>
      <c r="AV1331" s="48"/>
      <c r="AW1331" s="48"/>
      <c r="AX1331" s="48"/>
      <c r="AY1331" s="48"/>
      <c r="AZ1331" s="48"/>
      <c r="BA1331" s="48"/>
      <c r="BB1331" s="48"/>
      <c r="BC1331" s="48"/>
      <c r="BD1331" s="48"/>
      <c r="BE1331" s="48"/>
      <c r="BF1331" s="48"/>
      <c r="BG1331" s="48"/>
      <c r="BH1331" s="48"/>
      <c r="BI1331" s="48"/>
      <c r="BJ1331" s="48"/>
      <c r="BK1331" s="48"/>
      <c r="BL1331" s="48"/>
      <c r="BM1331" s="48"/>
      <c r="BN1331" s="48"/>
      <c r="BO1331" s="48"/>
      <c r="BP1331" s="48"/>
      <c r="BQ1331" s="48"/>
      <c r="BR1331" s="48"/>
      <c r="BS1331" s="48"/>
      <c r="BT1331" s="48"/>
      <c r="BU1331" s="48"/>
      <c r="BV1331" s="48"/>
      <c r="BW1331" s="48"/>
      <c r="BX1331" s="48"/>
      <c r="BY1331" s="48"/>
      <c r="BZ1331" s="48"/>
      <c r="CA1331" s="48"/>
      <c r="CB1331" s="48"/>
      <c r="CC1331" s="48"/>
      <c r="CD1331" s="48"/>
      <c r="CE1331" s="48"/>
      <c r="CF1331" s="48"/>
      <c r="CG1331" s="48"/>
      <c r="CH1331" s="50"/>
      <c r="CI1331" s="52"/>
      <c r="CJ1331" s="6"/>
      <c r="CK1331" s="43"/>
    </row>
    <row r="1332" s="1" customFormat="1" ht="13.2" spans="1:89">
      <c r="A1332" s="12">
        <v>1327</v>
      </c>
      <c r="B1332" s="44"/>
      <c r="C1332" s="45"/>
      <c r="D1332" s="46"/>
      <c r="E1332" s="47"/>
      <c r="F1332" s="47"/>
      <c r="G1332" s="47"/>
      <c r="H1332" s="47"/>
      <c r="I1332" s="47"/>
      <c r="J1332" s="47"/>
      <c r="K1332" s="48"/>
      <c r="L1332" s="48"/>
      <c r="M1332" s="48"/>
      <c r="N1332" s="48"/>
      <c r="O1332" s="48"/>
      <c r="P1332" s="48"/>
      <c r="Q1332" s="48"/>
      <c r="R1332" s="48"/>
      <c r="S1332" s="48"/>
      <c r="T1332" s="48"/>
      <c r="U1332" s="48"/>
      <c r="V1332" s="48"/>
      <c r="W1332" s="48"/>
      <c r="X1332" s="48"/>
      <c r="Y1332" s="48"/>
      <c r="Z1332" s="48"/>
      <c r="AA1332" s="48"/>
      <c r="AB1332" s="48"/>
      <c r="AC1332" s="48"/>
      <c r="AD1332" s="48"/>
      <c r="AE1332" s="48"/>
      <c r="AF1332" s="48"/>
      <c r="AG1332" s="49"/>
      <c r="AH1332" s="48"/>
      <c r="AI1332" s="48"/>
      <c r="AJ1332" s="49"/>
      <c r="AK1332" s="48"/>
      <c r="AL1332" s="50"/>
      <c r="AM1332" s="51"/>
      <c r="AN1332" s="48"/>
      <c r="AO1332" s="48"/>
      <c r="AP1332" s="48"/>
      <c r="AQ1332" s="48"/>
      <c r="AR1332" s="48"/>
      <c r="AS1332" s="48"/>
      <c r="AT1332" s="48"/>
      <c r="AU1332" s="48"/>
      <c r="AV1332" s="48"/>
      <c r="AW1332" s="48"/>
      <c r="AX1332" s="48"/>
      <c r="AY1332" s="48"/>
      <c r="AZ1332" s="48"/>
      <c r="BA1332" s="48"/>
      <c r="BB1332" s="48"/>
      <c r="BC1332" s="48"/>
      <c r="BD1332" s="48"/>
      <c r="BE1332" s="48"/>
      <c r="BF1332" s="48"/>
      <c r="BG1332" s="48"/>
      <c r="BH1332" s="48"/>
      <c r="BI1332" s="48"/>
      <c r="BJ1332" s="48"/>
      <c r="BK1332" s="48"/>
      <c r="BL1332" s="48"/>
      <c r="BM1332" s="48"/>
      <c r="BN1332" s="48"/>
      <c r="BO1332" s="48"/>
      <c r="BP1332" s="48"/>
      <c r="BQ1332" s="48"/>
      <c r="BR1332" s="48"/>
      <c r="BS1332" s="48"/>
      <c r="BT1332" s="48"/>
      <c r="BU1332" s="48"/>
      <c r="BV1332" s="48"/>
      <c r="BW1332" s="48"/>
      <c r="BX1332" s="48"/>
      <c r="BY1332" s="48"/>
      <c r="BZ1332" s="48"/>
      <c r="CA1332" s="48"/>
      <c r="CB1332" s="48"/>
      <c r="CC1332" s="48"/>
      <c r="CD1332" s="48"/>
      <c r="CE1332" s="48"/>
      <c r="CF1332" s="48"/>
      <c r="CG1332" s="48"/>
      <c r="CH1332" s="50"/>
      <c r="CI1332" s="52"/>
      <c r="CJ1332" s="6"/>
      <c r="CK1332" s="43"/>
    </row>
    <row r="1333" s="1" customFormat="1" ht="13.2" spans="1:89">
      <c r="A1333" s="12">
        <v>1328</v>
      </c>
      <c r="B1333" s="44"/>
      <c r="C1333" s="45"/>
      <c r="D1333" s="46"/>
      <c r="E1333" s="47"/>
      <c r="F1333" s="47"/>
      <c r="G1333" s="47"/>
      <c r="H1333" s="47"/>
      <c r="I1333" s="47"/>
      <c r="J1333" s="47"/>
      <c r="K1333" s="48"/>
      <c r="L1333" s="48"/>
      <c r="M1333" s="48"/>
      <c r="N1333" s="48"/>
      <c r="O1333" s="48"/>
      <c r="P1333" s="48"/>
      <c r="Q1333" s="48"/>
      <c r="R1333" s="48"/>
      <c r="S1333" s="48"/>
      <c r="T1333" s="48"/>
      <c r="U1333" s="48"/>
      <c r="V1333" s="48"/>
      <c r="W1333" s="48"/>
      <c r="X1333" s="48"/>
      <c r="Y1333" s="48"/>
      <c r="Z1333" s="48"/>
      <c r="AA1333" s="48"/>
      <c r="AB1333" s="48"/>
      <c r="AC1333" s="48"/>
      <c r="AD1333" s="48"/>
      <c r="AE1333" s="48"/>
      <c r="AF1333" s="48"/>
      <c r="AG1333" s="49"/>
      <c r="AH1333" s="48"/>
      <c r="AI1333" s="48"/>
      <c r="AJ1333" s="49"/>
      <c r="AK1333" s="48"/>
      <c r="AL1333" s="50"/>
      <c r="AM1333" s="51"/>
      <c r="AN1333" s="48"/>
      <c r="AO1333" s="48"/>
      <c r="AP1333" s="48"/>
      <c r="AQ1333" s="48"/>
      <c r="AR1333" s="48"/>
      <c r="AS1333" s="48"/>
      <c r="AT1333" s="48"/>
      <c r="AU1333" s="48"/>
      <c r="AV1333" s="48"/>
      <c r="AW1333" s="48"/>
      <c r="AX1333" s="48"/>
      <c r="AY1333" s="48"/>
      <c r="AZ1333" s="48"/>
      <c r="BA1333" s="48"/>
      <c r="BB1333" s="48"/>
      <c r="BC1333" s="48"/>
      <c r="BD1333" s="48"/>
      <c r="BE1333" s="48"/>
      <c r="BF1333" s="48"/>
      <c r="BG1333" s="48"/>
      <c r="BH1333" s="48"/>
      <c r="BI1333" s="48"/>
      <c r="BJ1333" s="48"/>
      <c r="BK1333" s="48"/>
      <c r="BL1333" s="48"/>
      <c r="BM1333" s="48"/>
      <c r="BN1333" s="48"/>
      <c r="BO1333" s="48"/>
      <c r="BP1333" s="48"/>
      <c r="BQ1333" s="48"/>
      <c r="BR1333" s="48"/>
      <c r="BS1333" s="48"/>
      <c r="BT1333" s="48"/>
      <c r="BU1333" s="48"/>
      <c r="BV1333" s="48"/>
      <c r="BW1333" s="48"/>
      <c r="BX1333" s="48"/>
      <c r="BY1333" s="48"/>
      <c r="BZ1333" s="48"/>
      <c r="CA1333" s="48"/>
      <c r="CB1333" s="48"/>
      <c r="CC1333" s="48"/>
      <c r="CD1333" s="48"/>
      <c r="CE1333" s="48"/>
      <c r="CF1333" s="48"/>
      <c r="CG1333" s="48"/>
      <c r="CH1333" s="50"/>
      <c r="CI1333" s="52"/>
      <c r="CJ1333" s="6"/>
      <c r="CK1333" s="43"/>
    </row>
    <row r="1334" s="1" customFormat="1" ht="13.2" spans="1:89">
      <c r="A1334" s="12">
        <v>1329</v>
      </c>
      <c r="B1334" s="44"/>
      <c r="C1334" s="45"/>
      <c r="D1334" s="46"/>
      <c r="E1334" s="47"/>
      <c r="F1334" s="47"/>
      <c r="G1334" s="47"/>
      <c r="H1334" s="47"/>
      <c r="I1334" s="47"/>
      <c r="J1334" s="47"/>
      <c r="K1334" s="48"/>
      <c r="L1334" s="48"/>
      <c r="M1334" s="48"/>
      <c r="N1334" s="48"/>
      <c r="O1334" s="48"/>
      <c r="P1334" s="48"/>
      <c r="Q1334" s="48"/>
      <c r="R1334" s="48"/>
      <c r="S1334" s="48"/>
      <c r="T1334" s="48"/>
      <c r="U1334" s="48"/>
      <c r="V1334" s="48"/>
      <c r="W1334" s="48"/>
      <c r="X1334" s="48"/>
      <c r="Y1334" s="48"/>
      <c r="Z1334" s="48"/>
      <c r="AA1334" s="48"/>
      <c r="AB1334" s="48"/>
      <c r="AC1334" s="48"/>
      <c r="AD1334" s="48"/>
      <c r="AE1334" s="48"/>
      <c r="AF1334" s="48"/>
      <c r="AG1334" s="49"/>
      <c r="AH1334" s="48"/>
      <c r="AI1334" s="48"/>
      <c r="AJ1334" s="49"/>
      <c r="AK1334" s="48"/>
      <c r="AL1334" s="50"/>
      <c r="AM1334" s="51"/>
      <c r="AN1334" s="48"/>
      <c r="AO1334" s="48"/>
      <c r="AP1334" s="48"/>
      <c r="AQ1334" s="48"/>
      <c r="AR1334" s="48"/>
      <c r="AS1334" s="48"/>
      <c r="AT1334" s="48"/>
      <c r="AU1334" s="48"/>
      <c r="AV1334" s="48"/>
      <c r="AW1334" s="48"/>
      <c r="AX1334" s="48"/>
      <c r="AY1334" s="48"/>
      <c r="AZ1334" s="48"/>
      <c r="BA1334" s="48"/>
      <c r="BB1334" s="48"/>
      <c r="BC1334" s="48"/>
      <c r="BD1334" s="48"/>
      <c r="BE1334" s="48"/>
      <c r="BF1334" s="48"/>
      <c r="BG1334" s="48"/>
      <c r="BH1334" s="48"/>
      <c r="BI1334" s="48"/>
      <c r="BJ1334" s="48"/>
      <c r="BK1334" s="48"/>
      <c r="BL1334" s="48"/>
      <c r="BM1334" s="48"/>
      <c r="BN1334" s="48"/>
      <c r="BO1334" s="48"/>
      <c r="BP1334" s="48"/>
      <c r="BQ1334" s="48"/>
      <c r="BR1334" s="48"/>
      <c r="BS1334" s="48"/>
      <c r="BT1334" s="48"/>
      <c r="BU1334" s="48"/>
      <c r="BV1334" s="48"/>
      <c r="BW1334" s="48"/>
      <c r="BX1334" s="48"/>
      <c r="BY1334" s="48"/>
      <c r="BZ1334" s="48"/>
      <c r="CA1334" s="48"/>
      <c r="CB1334" s="48"/>
      <c r="CC1334" s="48"/>
      <c r="CD1334" s="48"/>
      <c r="CE1334" s="48"/>
      <c r="CF1334" s="48"/>
      <c r="CG1334" s="48"/>
      <c r="CH1334" s="50"/>
      <c r="CI1334" s="52"/>
      <c r="CJ1334" s="6"/>
      <c r="CK1334" s="43"/>
    </row>
    <row r="1335" s="1" customFormat="1" ht="13.2" spans="1:89">
      <c r="A1335" s="12">
        <v>1330</v>
      </c>
      <c r="B1335" s="44"/>
      <c r="C1335" s="45"/>
      <c r="D1335" s="46"/>
      <c r="E1335" s="47"/>
      <c r="F1335" s="47"/>
      <c r="G1335" s="47"/>
      <c r="H1335" s="47"/>
      <c r="I1335" s="47"/>
      <c r="J1335" s="47"/>
      <c r="K1335" s="48"/>
      <c r="L1335" s="48"/>
      <c r="M1335" s="48"/>
      <c r="N1335" s="48"/>
      <c r="O1335" s="48"/>
      <c r="P1335" s="48"/>
      <c r="Q1335" s="48"/>
      <c r="R1335" s="48"/>
      <c r="S1335" s="48"/>
      <c r="T1335" s="48"/>
      <c r="U1335" s="48"/>
      <c r="V1335" s="48"/>
      <c r="W1335" s="48"/>
      <c r="X1335" s="48"/>
      <c r="Y1335" s="48"/>
      <c r="Z1335" s="48"/>
      <c r="AA1335" s="48"/>
      <c r="AB1335" s="48"/>
      <c r="AC1335" s="48"/>
      <c r="AD1335" s="48"/>
      <c r="AE1335" s="48"/>
      <c r="AF1335" s="48"/>
      <c r="AG1335" s="49"/>
      <c r="AH1335" s="48"/>
      <c r="AI1335" s="48"/>
      <c r="AJ1335" s="49"/>
      <c r="AK1335" s="48"/>
      <c r="AL1335" s="50"/>
      <c r="AM1335" s="51"/>
      <c r="AN1335" s="48"/>
      <c r="AO1335" s="48"/>
      <c r="AP1335" s="48"/>
      <c r="AQ1335" s="48"/>
      <c r="AR1335" s="48"/>
      <c r="AS1335" s="48"/>
      <c r="AT1335" s="48"/>
      <c r="AU1335" s="48"/>
      <c r="AV1335" s="48"/>
      <c r="AW1335" s="48"/>
      <c r="AX1335" s="48"/>
      <c r="AY1335" s="48"/>
      <c r="AZ1335" s="48"/>
      <c r="BA1335" s="48"/>
      <c r="BB1335" s="48"/>
      <c r="BC1335" s="48"/>
      <c r="BD1335" s="48"/>
      <c r="BE1335" s="48"/>
      <c r="BF1335" s="48"/>
      <c r="BG1335" s="48"/>
      <c r="BH1335" s="48"/>
      <c r="BI1335" s="48"/>
      <c r="BJ1335" s="48"/>
      <c r="BK1335" s="48"/>
      <c r="BL1335" s="48"/>
      <c r="BM1335" s="48"/>
      <c r="BN1335" s="48"/>
      <c r="BO1335" s="48"/>
      <c r="BP1335" s="48"/>
      <c r="BQ1335" s="48"/>
      <c r="BR1335" s="48"/>
      <c r="BS1335" s="48"/>
      <c r="BT1335" s="48"/>
      <c r="BU1335" s="48"/>
      <c r="BV1335" s="48"/>
      <c r="BW1335" s="48"/>
      <c r="BX1335" s="48"/>
      <c r="BY1335" s="48"/>
      <c r="BZ1335" s="48"/>
      <c r="CA1335" s="48"/>
      <c r="CB1335" s="48"/>
      <c r="CC1335" s="48"/>
      <c r="CD1335" s="48"/>
      <c r="CE1335" s="48"/>
      <c r="CF1335" s="48"/>
      <c r="CG1335" s="48"/>
      <c r="CH1335" s="50"/>
      <c r="CI1335" s="52"/>
      <c r="CJ1335" s="6"/>
      <c r="CK1335" s="43"/>
    </row>
    <row r="1336" s="1" customFormat="1" ht="13.2" spans="1:89">
      <c r="A1336" s="12">
        <v>1331</v>
      </c>
      <c r="B1336" s="44"/>
      <c r="C1336" s="45"/>
      <c r="D1336" s="46"/>
      <c r="E1336" s="47"/>
      <c r="F1336" s="47"/>
      <c r="G1336" s="47"/>
      <c r="H1336" s="47"/>
      <c r="I1336" s="47"/>
      <c r="J1336" s="47"/>
      <c r="K1336" s="48"/>
      <c r="L1336" s="48"/>
      <c r="M1336" s="48"/>
      <c r="N1336" s="48"/>
      <c r="O1336" s="48"/>
      <c r="P1336" s="48"/>
      <c r="Q1336" s="48"/>
      <c r="R1336" s="48"/>
      <c r="S1336" s="48"/>
      <c r="T1336" s="48"/>
      <c r="U1336" s="48"/>
      <c r="V1336" s="48"/>
      <c r="W1336" s="48"/>
      <c r="X1336" s="48"/>
      <c r="Y1336" s="48"/>
      <c r="Z1336" s="48"/>
      <c r="AA1336" s="48"/>
      <c r="AB1336" s="48"/>
      <c r="AC1336" s="48"/>
      <c r="AD1336" s="48"/>
      <c r="AE1336" s="48"/>
      <c r="AF1336" s="48"/>
      <c r="AG1336" s="49"/>
      <c r="AH1336" s="48"/>
      <c r="AI1336" s="48"/>
      <c r="AJ1336" s="49"/>
      <c r="AK1336" s="48"/>
      <c r="AL1336" s="50"/>
      <c r="AM1336" s="51"/>
      <c r="AN1336" s="48"/>
      <c r="AO1336" s="48"/>
      <c r="AP1336" s="48"/>
      <c r="AQ1336" s="48"/>
      <c r="AR1336" s="48"/>
      <c r="AS1336" s="48"/>
      <c r="AT1336" s="48"/>
      <c r="AU1336" s="48"/>
      <c r="AV1336" s="48"/>
      <c r="AW1336" s="48"/>
      <c r="AX1336" s="48"/>
      <c r="AY1336" s="48"/>
      <c r="AZ1336" s="48"/>
      <c r="BA1336" s="48"/>
      <c r="BB1336" s="48"/>
      <c r="BC1336" s="48"/>
      <c r="BD1336" s="48"/>
      <c r="BE1336" s="48"/>
      <c r="BF1336" s="48"/>
      <c r="BG1336" s="48"/>
      <c r="BH1336" s="48"/>
      <c r="BI1336" s="48"/>
      <c r="BJ1336" s="48"/>
      <c r="BK1336" s="48"/>
      <c r="BL1336" s="48"/>
      <c r="BM1336" s="48"/>
      <c r="BN1336" s="48"/>
      <c r="BO1336" s="48"/>
      <c r="BP1336" s="48"/>
      <c r="BQ1336" s="48"/>
      <c r="BR1336" s="48"/>
      <c r="BS1336" s="48"/>
      <c r="BT1336" s="48"/>
      <c r="BU1336" s="48"/>
      <c r="BV1336" s="48"/>
      <c r="BW1336" s="48"/>
      <c r="BX1336" s="48"/>
      <c r="BY1336" s="48"/>
      <c r="BZ1336" s="48"/>
      <c r="CA1336" s="48"/>
      <c r="CB1336" s="48"/>
      <c r="CC1336" s="48"/>
      <c r="CD1336" s="48"/>
      <c r="CE1336" s="48"/>
      <c r="CF1336" s="48"/>
      <c r="CG1336" s="48"/>
      <c r="CH1336" s="50"/>
      <c r="CI1336" s="52"/>
      <c r="CJ1336" s="6"/>
      <c r="CK1336" s="43"/>
    </row>
    <row r="1337" s="1" customFormat="1" ht="13.2" spans="1:89">
      <c r="A1337" s="12">
        <v>1332</v>
      </c>
      <c r="B1337" s="44"/>
      <c r="C1337" s="45"/>
      <c r="D1337" s="46"/>
      <c r="E1337" s="47"/>
      <c r="F1337" s="47"/>
      <c r="G1337" s="47"/>
      <c r="H1337" s="47"/>
      <c r="I1337" s="47"/>
      <c r="J1337" s="47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9"/>
      <c r="AH1337" s="48"/>
      <c r="AI1337" s="48"/>
      <c r="AJ1337" s="49"/>
      <c r="AK1337" s="48"/>
      <c r="AL1337" s="50"/>
      <c r="AM1337" s="51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50"/>
      <c r="CI1337" s="52"/>
      <c r="CJ1337" s="6"/>
      <c r="CK1337" s="43"/>
    </row>
    <row r="1338" s="1" customFormat="1" ht="13.2" spans="1:89">
      <c r="A1338" s="12">
        <v>1333</v>
      </c>
      <c r="B1338" s="44"/>
      <c r="C1338" s="45"/>
      <c r="D1338" s="46"/>
      <c r="E1338" s="47"/>
      <c r="F1338" s="47"/>
      <c r="G1338" s="47"/>
      <c r="H1338" s="47"/>
      <c r="I1338" s="47"/>
      <c r="J1338" s="47"/>
      <c r="K1338" s="48"/>
      <c r="L1338" s="48"/>
      <c r="M1338" s="48"/>
      <c r="N1338" s="48"/>
      <c r="O1338" s="48"/>
      <c r="P1338" s="48"/>
      <c r="Q1338" s="48"/>
      <c r="R1338" s="48"/>
      <c r="S1338" s="48"/>
      <c r="T1338" s="48"/>
      <c r="U1338" s="48"/>
      <c r="V1338" s="48"/>
      <c r="W1338" s="48"/>
      <c r="X1338" s="48"/>
      <c r="Y1338" s="48"/>
      <c r="Z1338" s="48"/>
      <c r="AA1338" s="48"/>
      <c r="AB1338" s="48"/>
      <c r="AC1338" s="48"/>
      <c r="AD1338" s="48"/>
      <c r="AE1338" s="48"/>
      <c r="AF1338" s="48"/>
      <c r="AG1338" s="49"/>
      <c r="AH1338" s="48"/>
      <c r="AI1338" s="48"/>
      <c r="AJ1338" s="49"/>
      <c r="AK1338" s="48"/>
      <c r="AL1338" s="50"/>
      <c r="AM1338" s="51"/>
      <c r="AN1338" s="48"/>
      <c r="AO1338" s="48"/>
      <c r="AP1338" s="48"/>
      <c r="AQ1338" s="48"/>
      <c r="AR1338" s="48"/>
      <c r="AS1338" s="48"/>
      <c r="AT1338" s="48"/>
      <c r="AU1338" s="48"/>
      <c r="AV1338" s="48"/>
      <c r="AW1338" s="48"/>
      <c r="AX1338" s="48"/>
      <c r="AY1338" s="48"/>
      <c r="AZ1338" s="48"/>
      <c r="BA1338" s="48"/>
      <c r="BB1338" s="48"/>
      <c r="BC1338" s="48"/>
      <c r="BD1338" s="48"/>
      <c r="BE1338" s="48"/>
      <c r="BF1338" s="48"/>
      <c r="BG1338" s="48"/>
      <c r="BH1338" s="48"/>
      <c r="BI1338" s="48"/>
      <c r="BJ1338" s="48"/>
      <c r="BK1338" s="48"/>
      <c r="BL1338" s="48"/>
      <c r="BM1338" s="48"/>
      <c r="BN1338" s="48"/>
      <c r="BO1338" s="48"/>
      <c r="BP1338" s="48"/>
      <c r="BQ1338" s="48"/>
      <c r="BR1338" s="48"/>
      <c r="BS1338" s="48"/>
      <c r="BT1338" s="48"/>
      <c r="BU1338" s="48"/>
      <c r="BV1338" s="48"/>
      <c r="BW1338" s="48"/>
      <c r="BX1338" s="48"/>
      <c r="BY1338" s="48"/>
      <c r="BZ1338" s="48"/>
      <c r="CA1338" s="48"/>
      <c r="CB1338" s="48"/>
      <c r="CC1338" s="48"/>
      <c r="CD1338" s="48"/>
      <c r="CE1338" s="48"/>
      <c r="CF1338" s="48"/>
      <c r="CG1338" s="48"/>
      <c r="CH1338" s="50"/>
      <c r="CI1338" s="52"/>
      <c r="CJ1338" s="6"/>
      <c r="CK1338" s="43"/>
    </row>
    <row r="1339" s="1" customFormat="1" ht="13.2" spans="1:89">
      <c r="A1339" s="12">
        <v>1334</v>
      </c>
      <c r="B1339" s="44"/>
      <c r="C1339" s="45"/>
      <c r="D1339" s="46"/>
      <c r="E1339" s="47"/>
      <c r="F1339" s="47"/>
      <c r="G1339" s="47"/>
      <c r="H1339" s="47"/>
      <c r="I1339" s="47"/>
      <c r="J1339" s="47"/>
      <c r="K1339" s="48"/>
      <c r="L1339" s="48"/>
      <c r="M1339" s="48"/>
      <c r="N1339" s="48"/>
      <c r="O1339" s="48"/>
      <c r="P1339" s="48"/>
      <c r="Q1339" s="48"/>
      <c r="R1339" s="48"/>
      <c r="S1339" s="48"/>
      <c r="T1339" s="48"/>
      <c r="U1339" s="48"/>
      <c r="V1339" s="48"/>
      <c r="W1339" s="48"/>
      <c r="X1339" s="48"/>
      <c r="Y1339" s="48"/>
      <c r="Z1339" s="48"/>
      <c r="AA1339" s="48"/>
      <c r="AB1339" s="48"/>
      <c r="AC1339" s="48"/>
      <c r="AD1339" s="48"/>
      <c r="AE1339" s="48"/>
      <c r="AF1339" s="48"/>
      <c r="AG1339" s="49"/>
      <c r="AH1339" s="48"/>
      <c r="AI1339" s="48"/>
      <c r="AJ1339" s="49"/>
      <c r="AK1339" s="48"/>
      <c r="AL1339" s="50"/>
      <c r="AM1339" s="51"/>
      <c r="AN1339" s="48"/>
      <c r="AO1339" s="48"/>
      <c r="AP1339" s="48"/>
      <c r="AQ1339" s="48"/>
      <c r="AR1339" s="48"/>
      <c r="AS1339" s="48"/>
      <c r="AT1339" s="48"/>
      <c r="AU1339" s="48"/>
      <c r="AV1339" s="48"/>
      <c r="AW1339" s="48"/>
      <c r="AX1339" s="48"/>
      <c r="AY1339" s="48"/>
      <c r="AZ1339" s="48"/>
      <c r="BA1339" s="48"/>
      <c r="BB1339" s="48"/>
      <c r="BC1339" s="48"/>
      <c r="BD1339" s="48"/>
      <c r="BE1339" s="48"/>
      <c r="BF1339" s="48"/>
      <c r="BG1339" s="48"/>
      <c r="BH1339" s="48"/>
      <c r="BI1339" s="48"/>
      <c r="BJ1339" s="48"/>
      <c r="BK1339" s="48"/>
      <c r="BL1339" s="48"/>
      <c r="BM1339" s="48"/>
      <c r="BN1339" s="48"/>
      <c r="BO1339" s="48"/>
      <c r="BP1339" s="48"/>
      <c r="BQ1339" s="48"/>
      <c r="BR1339" s="48"/>
      <c r="BS1339" s="48"/>
      <c r="BT1339" s="48"/>
      <c r="BU1339" s="48"/>
      <c r="BV1339" s="48"/>
      <c r="BW1339" s="48"/>
      <c r="BX1339" s="48"/>
      <c r="BY1339" s="48"/>
      <c r="BZ1339" s="48"/>
      <c r="CA1339" s="48"/>
      <c r="CB1339" s="48"/>
      <c r="CC1339" s="48"/>
      <c r="CD1339" s="48"/>
      <c r="CE1339" s="48"/>
      <c r="CF1339" s="48"/>
      <c r="CG1339" s="48"/>
      <c r="CH1339" s="50"/>
      <c r="CI1339" s="52"/>
      <c r="CJ1339" s="6"/>
      <c r="CK1339" s="43"/>
    </row>
    <row r="1340" s="1" customFormat="1" ht="13.2" spans="1:89">
      <c r="A1340" s="12">
        <v>1335</v>
      </c>
      <c r="B1340" s="44"/>
      <c r="C1340" s="45"/>
      <c r="D1340" s="46"/>
      <c r="E1340" s="47"/>
      <c r="F1340" s="47"/>
      <c r="G1340" s="47"/>
      <c r="H1340" s="47"/>
      <c r="I1340" s="47"/>
      <c r="J1340" s="47"/>
      <c r="K1340" s="48"/>
      <c r="L1340" s="48"/>
      <c r="M1340" s="48"/>
      <c r="N1340" s="48"/>
      <c r="O1340" s="48"/>
      <c r="P1340" s="48"/>
      <c r="Q1340" s="48"/>
      <c r="R1340" s="48"/>
      <c r="S1340" s="48"/>
      <c r="T1340" s="48"/>
      <c r="U1340" s="48"/>
      <c r="V1340" s="48"/>
      <c r="W1340" s="48"/>
      <c r="X1340" s="48"/>
      <c r="Y1340" s="48"/>
      <c r="Z1340" s="48"/>
      <c r="AA1340" s="48"/>
      <c r="AB1340" s="48"/>
      <c r="AC1340" s="48"/>
      <c r="AD1340" s="48"/>
      <c r="AE1340" s="48"/>
      <c r="AF1340" s="48"/>
      <c r="AG1340" s="49"/>
      <c r="AH1340" s="48"/>
      <c r="AI1340" s="48"/>
      <c r="AJ1340" s="49"/>
      <c r="AK1340" s="48"/>
      <c r="AL1340" s="50"/>
      <c r="AM1340" s="51"/>
      <c r="AN1340" s="48"/>
      <c r="AO1340" s="48"/>
      <c r="AP1340" s="48"/>
      <c r="AQ1340" s="48"/>
      <c r="AR1340" s="48"/>
      <c r="AS1340" s="48"/>
      <c r="AT1340" s="48"/>
      <c r="AU1340" s="48"/>
      <c r="AV1340" s="48"/>
      <c r="AW1340" s="48"/>
      <c r="AX1340" s="48"/>
      <c r="AY1340" s="48"/>
      <c r="AZ1340" s="48"/>
      <c r="BA1340" s="48"/>
      <c r="BB1340" s="48"/>
      <c r="BC1340" s="48"/>
      <c r="BD1340" s="48"/>
      <c r="BE1340" s="48"/>
      <c r="BF1340" s="48"/>
      <c r="BG1340" s="48"/>
      <c r="BH1340" s="48"/>
      <c r="BI1340" s="48"/>
      <c r="BJ1340" s="48"/>
      <c r="BK1340" s="48"/>
      <c r="BL1340" s="48"/>
      <c r="BM1340" s="48"/>
      <c r="BN1340" s="48"/>
      <c r="BO1340" s="48"/>
      <c r="BP1340" s="48"/>
      <c r="BQ1340" s="48"/>
      <c r="BR1340" s="48"/>
      <c r="BS1340" s="48"/>
      <c r="BT1340" s="48"/>
      <c r="BU1340" s="48"/>
      <c r="BV1340" s="48"/>
      <c r="BW1340" s="48"/>
      <c r="BX1340" s="48"/>
      <c r="BY1340" s="48"/>
      <c r="BZ1340" s="48"/>
      <c r="CA1340" s="48"/>
      <c r="CB1340" s="48"/>
      <c r="CC1340" s="48"/>
      <c r="CD1340" s="48"/>
      <c r="CE1340" s="48"/>
      <c r="CF1340" s="48"/>
      <c r="CG1340" s="48"/>
      <c r="CH1340" s="50"/>
      <c r="CI1340" s="52"/>
      <c r="CJ1340" s="6"/>
      <c r="CK1340" s="43"/>
    </row>
    <row r="1341" s="1" customFormat="1" ht="13.2" spans="1:89">
      <c r="A1341" s="12">
        <v>1336</v>
      </c>
      <c r="B1341" s="44"/>
      <c r="C1341" s="45"/>
      <c r="D1341" s="46"/>
      <c r="E1341" s="47"/>
      <c r="F1341" s="47"/>
      <c r="G1341" s="47"/>
      <c r="H1341" s="47"/>
      <c r="I1341" s="47"/>
      <c r="J1341" s="47"/>
      <c r="K1341" s="48"/>
      <c r="L1341" s="48"/>
      <c r="M1341" s="48"/>
      <c r="N1341" s="48"/>
      <c r="O1341" s="48"/>
      <c r="P1341" s="48"/>
      <c r="Q1341" s="48"/>
      <c r="R1341" s="48"/>
      <c r="S1341" s="48"/>
      <c r="T1341" s="48"/>
      <c r="U1341" s="48"/>
      <c r="V1341" s="48"/>
      <c r="W1341" s="48"/>
      <c r="X1341" s="48"/>
      <c r="Y1341" s="48"/>
      <c r="Z1341" s="48"/>
      <c r="AA1341" s="48"/>
      <c r="AB1341" s="48"/>
      <c r="AC1341" s="48"/>
      <c r="AD1341" s="48"/>
      <c r="AE1341" s="48"/>
      <c r="AF1341" s="48"/>
      <c r="AG1341" s="49"/>
      <c r="AH1341" s="48"/>
      <c r="AI1341" s="48"/>
      <c r="AJ1341" s="49"/>
      <c r="AK1341" s="48"/>
      <c r="AL1341" s="50"/>
      <c r="AM1341" s="51"/>
      <c r="AN1341" s="48"/>
      <c r="AO1341" s="48"/>
      <c r="AP1341" s="48"/>
      <c r="AQ1341" s="48"/>
      <c r="AR1341" s="48"/>
      <c r="AS1341" s="48"/>
      <c r="AT1341" s="48"/>
      <c r="AU1341" s="48"/>
      <c r="AV1341" s="48"/>
      <c r="AW1341" s="48"/>
      <c r="AX1341" s="48"/>
      <c r="AY1341" s="48"/>
      <c r="AZ1341" s="48"/>
      <c r="BA1341" s="48"/>
      <c r="BB1341" s="48"/>
      <c r="BC1341" s="48"/>
      <c r="BD1341" s="48"/>
      <c r="BE1341" s="48"/>
      <c r="BF1341" s="48"/>
      <c r="BG1341" s="48"/>
      <c r="BH1341" s="48"/>
      <c r="BI1341" s="48"/>
      <c r="BJ1341" s="48"/>
      <c r="BK1341" s="48"/>
      <c r="BL1341" s="48"/>
      <c r="BM1341" s="48"/>
      <c r="BN1341" s="48"/>
      <c r="BO1341" s="48"/>
      <c r="BP1341" s="48"/>
      <c r="BQ1341" s="48"/>
      <c r="BR1341" s="48"/>
      <c r="BS1341" s="48"/>
      <c r="BT1341" s="48"/>
      <c r="BU1341" s="48"/>
      <c r="BV1341" s="48"/>
      <c r="BW1341" s="48"/>
      <c r="BX1341" s="48"/>
      <c r="BY1341" s="48"/>
      <c r="BZ1341" s="48"/>
      <c r="CA1341" s="48"/>
      <c r="CB1341" s="48"/>
      <c r="CC1341" s="48"/>
      <c r="CD1341" s="48"/>
      <c r="CE1341" s="48"/>
      <c r="CF1341" s="48"/>
      <c r="CG1341" s="48"/>
      <c r="CH1341" s="50"/>
      <c r="CI1341" s="52"/>
      <c r="CJ1341" s="6"/>
      <c r="CK1341" s="43"/>
    </row>
    <row r="1342" s="1" customFormat="1" ht="13.2" spans="1:89">
      <c r="A1342" s="12">
        <v>1337</v>
      </c>
      <c r="B1342" s="44"/>
      <c r="C1342" s="45"/>
      <c r="D1342" s="46"/>
      <c r="E1342" s="47"/>
      <c r="F1342" s="47"/>
      <c r="G1342" s="47"/>
      <c r="H1342" s="47"/>
      <c r="I1342" s="47"/>
      <c r="J1342" s="47"/>
      <c r="K1342" s="48"/>
      <c r="L1342" s="48"/>
      <c r="M1342" s="48"/>
      <c r="N1342" s="48"/>
      <c r="O1342" s="48"/>
      <c r="P1342" s="48"/>
      <c r="Q1342" s="48"/>
      <c r="R1342" s="48"/>
      <c r="S1342" s="48"/>
      <c r="T1342" s="48"/>
      <c r="U1342" s="48"/>
      <c r="V1342" s="48"/>
      <c r="W1342" s="48"/>
      <c r="X1342" s="48"/>
      <c r="Y1342" s="48"/>
      <c r="Z1342" s="48"/>
      <c r="AA1342" s="48"/>
      <c r="AB1342" s="48"/>
      <c r="AC1342" s="48"/>
      <c r="AD1342" s="48"/>
      <c r="AE1342" s="48"/>
      <c r="AF1342" s="48"/>
      <c r="AG1342" s="49"/>
      <c r="AH1342" s="48"/>
      <c r="AI1342" s="48"/>
      <c r="AJ1342" s="49"/>
      <c r="AK1342" s="48"/>
      <c r="AL1342" s="50"/>
      <c r="AM1342" s="51"/>
      <c r="AN1342" s="48"/>
      <c r="AO1342" s="48"/>
      <c r="AP1342" s="48"/>
      <c r="AQ1342" s="48"/>
      <c r="AR1342" s="48"/>
      <c r="AS1342" s="48"/>
      <c r="AT1342" s="48"/>
      <c r="AU1342" s="48"/>
      <c r="AV1342" s="48"/>
      <c r="AW1342" s="48"/>
      <c r="AX1342" s="48"/>
      <c r="AY1342" s="48"/>
      <c r="AZ1342" s="48"/>
      <c r="BA1342" s="48"/>
      <c r="BB1342" s="48"/>
      <c r="BC1342" s="48"/>
      <c r="BD1342" s="48"/>
      <c r="BE1342" s="48"/>
      <c r="BF1342" s="48"/>
      <c r="BG1342" s="48"/>
      <c r="BH1342" s="48"/>
      <c r="BI1342" s="48"/>
      <c r="BJ1342" s="48"/>
      <c r="BK1342" s="48"/>
      <c r="BL1342" s="48"/>
      <c r="BM1342" s="48"/>
      <c r="BN1342" s="48"/>
      <c r="BO1342" s="48"/>
      <c r="BP1342" s="48"/>
      <c r="BQ1342" s="48"/>
      <c r="BR1342" s="48"/>
      <c r="BS1342" s="48"/>
      <c r="BT1342" s="48"/>
      <c r="BU1342" s="48"/>
      <c r="BV1342" s="48"/>
      <c r="BW1342" s="48"/>
      <c r="BX1342" s="48"/>
      <c r="BY1342" s="48"/>
      <c r="BZ1342" s="48"/>
      <c r="CA1342" s="48"/>
      <c r="CB1342" s="48"/>
      <c r="CC1342" s="48"/>
      <c r="CD1342" s="48"/>
      <c r="CE1342" s="48"/>
      <c r="CF1342" s="48"/>
      <c r="CG1342" s="48"/>
      <c r="CH1342" s="50"/>
      <c r="CI1342" s="52"/>
      <c r="CJ1342" s="6"/>
      <c r="CK1342" s="43"/>
    </row>
    <row r="1343" s="1" customFormat="1" ht="13.2" spans="1:89">
      <c r="A1343" s="12">
        <v>1338</v>
      </c>
      <c r="B1343" s="44"/>
      <c r="C1343" s="45"/>
      <c r="D1343" s="46"/>
      <c r="E1343" s="47"/>
      <c r="F1343" s="47"/>
      <c r="G1343" s="47"/>
      <c r="H1343" s="47"/>
      <c r="I1343" s="47"/>
      <c r="J1343" s="47"/>
      <c r="K1343" s="48"/>
      <c r="L1343" s="48"/>
      <c r="M1343" s="48"/>
      <c r="N1343" s="48"/>
      <c r="O1343" s="48"/>
      <c r="P1343" s="48"/>
      <c r="Q1343" s="48"/>
      <c r="R1343" s="48"/>
      <c r="S1343" s="48"/>
      <c r="T1343" s="48"/>
      <c r="U1343" s="48"/>
      <c r="V1343" s="48"/>
      <c r="W1343" s="48"/>
      <c r="X1343" s="48"/>
      <c r="Y1343" s="48"/>
      <c r="Z1343" s="48"/>
      <c r="AA1343" s="48"/>
      <c r="AB1343" s="48"/>
      <c r="AC1343" s="48"/>
      <c r="AD1343" s="48"/>
      <c r="AE1343" s="48"/>
      <c r="AF1343" s="48"/>
      <c r="AG1343" s="49"/>
      <c r="AH1343" s="48"/>
      <c r="AI1343" s="48"/>
      <c r="AJ1343" s="49"/>
      <c r="AK1343" s="48"/>
      <c r="AL1343" s="50"/>
      <c r="AM1343" s="51"/>
      <c r="AN1343" s="48"/>
      <c r="AO1343" s="48"/>
      <c r="AP1343" s="48"/>
      <c r="AQ1343" s="48"/>
      <c r="AR1343" s="48"/>
      <c r="AS1343" s="48"/>
      <c r="AT1343" s="48"/>
      <c r="AU1343" s="48"/>
      <c r="AV1343" s="48"/>
      <c r="AW1343" s="48"/>
      <c r="AX1343" s="48"/>
      <c r="AY1343" s="48"/>
      <c r="AZ1343" s="48"/>
      <c r="BA1343" s="48"/>
      <c r="BB1343" s="48"/>
      <c r="BC1343" s="48"/>
      <c r="BD1343" s="48"/>
      <c r="BE1343" s="48"/>
      <c r="BF1343" s="48"/>
      <c r="BG1343" s="48"/>
      <c r="BH1343" s="48"/>
      <c r="BI1343" s="48"/>
      <c r="BJ1343" s="48"/>
      <c r="BK1343" s="48"/>
      <c r="BL1343" s="48"/>
      <c r="BM1343" s="48"/>
      <c r="BN1343" s="48"/>
      <c r="BO1343" s="48"/>
      <c r="BP1343" s="48"/>
      <c r="BQ1343" s="48"/>
      <c r="BR1343" s="48"/>
      <c r="BS1343" s="48"/>
      <c r="BT1343" s="48"/>
      <c r="BU1343" s="48"/>
      <c r="BV1343" s="48"/>
      <c r="BW1343" s="48"/>
      <c r="BX1343" s="48"/>
      <c r="BY1343" s="48"/>
      <c r="BZ1343" s="48"/>
      <c r="CA1343" s="48"/>
      <c r="CB1343" s="48"/>
      <c r="CC1343" s="48"/>
      <c r="CD1343" s="48"/>
      <c r="CE1343" s="48"/>
      <c r="CF1343" s="48"/>
      <c r="CG1343" s="48"/>
      <c r="CH1343" s="50"/>
      <c r="CI1343" s="52"/>
      <c r="CJ1343" s="6"/>
      <c r="CK1343" s="43"/>
    </row>
    <row r="1344" s="1" customFormat="1" ht="13.2" spans="1:89">
      <c r="A1344" s="12">
        <v>1339</v>
      </c>
      <c r="B1344" s="44"/>
      <c r="C1344" s="45"/>
      <c r="D1344" s="46"/>
      <c r="E1344" s="47"/>
      <c r="F1344" s="47"/>
      <c r="G1344" s="47"/>
      <c r="H1344" s="47"/>
      <c r="I1344" s="47"/>
      <c r="J1344" s="47"/>
      <c r="K1344" s="48"/>
      <c r="L1344" s="48"/>
      <c r="M1344" s="48"/>
      <c r="N1344" s="48"/>
      <c r="O1344" s="48"/>
      <c r="P1344" s="48"/>
      <c r="Q1344" s="48"/>
      <c r="R1344" s="48"/>
      <c r="S1344" s="48"/>
      <c r="T1344" s="48"/>
      <c r="U1344" s="48"/>
      <c r="V1344" s="48"/>
      <c r="W1344" s="48"/>
      <c r="X1344" s="48"/>
      <c r="Y1344" s="48"/>
      <c r="Z1344" s="48"/>
      <c r="AA1344" s="48"/>
      <c r="AB1344" s="48"/>
      <c r="AC1344" s="48"/>
      <c r="AD1344" s="48"/>
      <c r="AE1344" s="48"/>
      <c r="AF1344" s="48"/>
      <c r="AG1344" s="49"/>
      <c r="AH1344" s="48"/>
      <c r="AI1344" s="48"/>
      <c r="AJ1344" s="49"/>
      <c r="AK1344" s="48"/>
      <c r="AL1344" s="50"/>
      <c r="AM1344" s="51"/>
      <c r="AN1344" s="48"/>
      <c r="AO1344" s="48"/>
      <c r="AP1344" s="48"/>
      <c r="AQ1344" s="48"/>
      <c r="AR1344" s="48"/>
      <c r="AS1344" s="48"/>
      <c r="AT1344" s="48"/>
      <c r="AU1344" s="48"/>
      <c r="AV1344" s="48"/>
      <c r="AW1344" s="48"/>
      <c r="AX1344" s="48"/>
      <c r="AY1344" s="48"/>
      <c r="AZ1344" s="48"/>
      <c r="BA1344" s="48"/>
      <c r="BB1344" s="48"/>
      <c r="BC1344" s="48"/>
      <c r="BD1344" s="48"/>
      <c r="BE1344" s="48"/>
      <c r="BF1344" s="48"/>
      <c r="BG1344" s="48"/>
      <c r="BH1344" s="48"/>
      <c r="BI1344" s="48"/>
      <c r="BJ1344" s="48"/>
      <c r="BK1344" s="48"/>
      <c r="BL1344" s="48"/>
      <c r="BM1344" s="48"/>
      <c r="BN1344" s="48"/>
      <c r="BO1344" s="48"/>
      <c r="BP1344" s="48"/>
      <c r="BQ1344" s="48"/>
      <c r="BR1344" s="48"/>
      <c r="BS1344" s="48"/>
      <c r="BT1344" s="48"/>
      <c r="BU1344" s="48"/>
      <c r="BV1344" s="48"/>
      <c r="BW1344" s="48"/>
      <c r="BX1344" s="48"/>
      <c r="BY1344" s="48"/>
      <c r="BZ1344" s="48"/>
      <c r="CA1344" s="48"/>
      <c r="CB1344" s="48"/>
      <c r="CC1344" s="48"/>
      <c r="CD1344" s="48"/>
      <c r="CE1344" s="48"/>
      <c r="CF1344" s="48"/>
      <c r="CG1344" s="48"/>
      <c r="CH1344" s="50"/>
      <c r="CI1344" s="52"/>
      <c r="CJ1344" s="6"/>
      <c r="CK1344" s="43"/>
    </row>
    <row r="1345" s="1" customFormat="1" ht="13.2" spans="1:89">
      <c r="A1345" s="12">
        <v>1340</v>
      </c>
      <c r="B1345" s="44"/>
      <c r="C1345" s="45"/>
      <c r="D1345" s="46"/>
      <c r="E1345" s="47"/>
      <c r="F1345" s="47"/>
      <c r="G1345" s="47"/>
      <c r="H1345" s="47"/>
      <c r="I1345" s="47"/>
      <c r="J1345" s="47"/>
      <c r="K1345" s="48"/>
      <c r="L1345" s="48"/>
      <c r="M1345" s="48"/>
      <c r="N1345" s="48"/>
      <c r="O1345" s="48"/>
      <c r="P1345" s="48"/>
      <c r="Q1345" s="48"/>
      <c r="R1345" s="48"/>
      <c r="S1345" s="48"/>
      <c r="T1345" s="48"/>
      <c r="U1345" s="48"/>
      <c r="V1345" s="48"/>
      <c r="W1345" s="48"/>
      <c r="X1345" s="48"/>
      <c r="Y1345" s="48"/>
      <c r="Z1345" s="48"/>
      <c r="AA1345" s="48"/>
      <c r="AB1345" s="48"/>
      <c r="AC1345" s="48"/>
      <c r="AD1345" s="48"/>
      <c r="AE1345" s="48"/>
      <c r="AF1345" s="48"/>
      <c r="AG1345" s="49"/>
      <c r="AH1345" s="48"/>
      <c r="AI1345" s="48"/>
      <c r="AJ1345" s="49"/>
      <c r="AK1345" s="48"/>
      <c r="AL1345" s="50"/>
      <c r="AM1345" s="51"/>
      <c r="AN1345" s="48"/>
      <c r="AO1345" s="48"/>
      <c r="AP1345" s="48"/>
      <c r="AQ1345" s="48"/>
      <c r="AR1345" s="48"/>
      <c r="AS1345" s="48"/>
      <c r="AT1345" s="48"/>
      <c r="AU1345" s="48"/>
      <c r="AV1345" s="48"/>
      <c r="AW1345" s="48"/>
      <c r="AX1345" s="48"/>
      <c r="AY1345" s="48"/>
      <c r="AZ1345" s="48"/>
      <c r="BA1345" s="48"/>
      <c r="BB1345" s="48"/>
      <c r="BC1345" s="48"/>
      <c r="BD1345" s="48"/>
      <c r="BE1345" s="48"/>
      <c r="BF1345" s="48"/>
      <c r="BG1345" s="48"/>
      <c r="BH1345" s="48"/>
      <c r="BI1345" s="48"/>
      <c r="BJ1345" s="48"/>
      <c r="BK1345" s="48"/>
      <c r="BL1345" s="48"/>
      <c r="BM1345" s="48"/>
      <c r="BN1345" s="48"/>
      <c r="BO1345" s="48"/>
      <c r="BP1345" s="48"/>
      <c r="BQ1345" s="48"/>
      <c r="BR1345" s="48"/>
      <c r="BS1345" s="48"/>
      <c r="BT1345" s="48"/>
      <c r="BU1345" s="48"/>
      <c r="BV1345" s="48"/>
      <c r="BW1345" s="48"/>
      <c r="BX1345" s="48"/>
      <c r="BY1345" s="48"/>
      <c r="BZ1345" s="48"/>
      <c r="CA1345" s="48"/>
      <c r="CB1345" s="48"/>
      <c r="CC1345" s="48"/>
      <c r="CD1345" s="48"/>
      <c r="CE1345" s="48"/>
      <c r="CF1345" s="48"/>
      <c r="CG1345" s="48"/>
      <c r="CH1345" s="50"/>
      <c r="CI1345" s="52"/>
      <c r="CJ1345" s="6"/>
      <c r="CK1345" s="43"/>
    </row>
    <row r="1346" s="1" customFormat="1" ht="13.2" spans="1:89">
      <c r="A1346" s="12">
        <v>1341</v>
      </c>
      <c r="B1346" s="44"/>
      <c r="C1346" s="45"/>
      <c r="D1346" s="46"/>
      <c r="E1346" s="47"/>
      <c r="F1346" s="47"/>
      <c r="G1346" s="47"/>
      <c r="H1346" s="47"/>
      <c r="I1346" s="47"/>
      <c r="J1346" s="47"/>
      <c r="K1346" s="48"/>
      <c r="L1346" s="48"/>
      <c r="M1346" s="48"/>
      <c r="N1346" s="48"/>
      <c r="O1346" s="48"/>
      <c r="P1346" s="48"/>
      <c r="Q1346" s="48"/>
      <c r="R1346" s="48"/>
      <c r="S1346" s="48"/>
      <c r="T1346" s="48"/>
      <c r="U1346" s="48"/>
      <c r="V1346" s="48"/>
      <c r="W1346" s="48"/>
      <c r="X1346" s="48"/>
      <c r="Y1346" s="48"/>
      <c r="Z1346" s="48"/>
      <c r="AA1346" s="48"/>
      <c r="AB1346" s="48"/>
      <c r="AC1346" s="48"/>
      <c r="AD1346" s="48"/>
      <c r="AE1346" s="48"/>
      <c r="AF1346" s="48"/>
      <c r="AG1346" s="49"/>
      <c r="AH1346" s="48"/>
      <c r="AI1346" s="48"/>
      <c r="AJ1346" s="49"/>
      <c r="AK1346" s="48"/>
      <c r="AL1346" s="50"/>
      <c r="AM1346" s="51"/>
      <c r="AN1346" s="48"/>
      <c r="AO1346" s="48"/>
      <c r="AP1346" s="48"/>
      <c r="AQ1346" s="48"/>
      <c r="AR1346" s="48"/>
      <c r="AS1346" s="48"/>
      <c r="AT1346" s="48"/>
      <c r="AU1346" s="48"/>
      <c r="AV1346" s="48"/>
      <c r="AW1346" s="48"/>
      <c r="AX1346" s="48"/>
      <c r="AY1346" s="48"/>
      <c r="AZ1346" s="48"/>
      <c r="BA1346" s="48"/>
      <c r="BB1346" s="48"/>
      <c r="BC1346" s="48"/>
      <c r="BD1346" s="48"/>
      <c r="BE1346" s="48"/>
      <c r="BF1346" s="48"/>
      <c r="BG1346" s="48"/>
      <c r="BH1346" s="48"/>
      <c r="BI1346" s="48"/>
      <c r="BJ1346" s="48"/>
      <c r="BK1346" s="48"/>
      <c r="BL1346" s="48"/>
      <c r="BM1346" s="48"/>
      <c r="BN1346" s="48"/>
      <c r="BO1346" s="48"/>
      <c r="BP1346" s="48"/>
      <c r="BQ1346" s="48"/>
      <c r="BR1346" s="48"/>
      <c r="BS1346" s="48"/>
      <c r="BT1346" s="48"/>
      <c r="BU1346" s="48"/>
      <c r="BV1346" s="48"/>
      <c r="BW1346" s="48"/>
      <c r="BX1346" s="48"/>
      <c r="BY1346" s="48"/>
      <c r="BZ1346" s="48"/>
      <c r="CA1346" s="48"/>
      <c r="CB1346" s="48"/>
      <c r="CC1346" s="48"/>
      <c r="CD1346" s="48"/>
      <c r="CE1346" s="48"/>
      <c r="CF1346" s="48"/>
      <c r="CG1346" s="48"/>
      <c r="CH1346" s="50"/>
      <c r="CI1346" s="52"/>
      <c r="CJ1346" s="6"/>
      <c r="CK1346" s="43"/>
    </row>
    <row r="1347" s="1" customFormat="1" ht="13.2" spans="1:89">
      <c r="A1347" s="12">
        <v>1342</v>
      </c>
      <c r="B1347" s="44"/>
      <c r="C1347" s="45"/>
      <c r="D1347" s="46"/>
      <c r="E1347" s="47"/>
      <c r="F1347" s="47"/>
      <c r="G1347" s="47"/>
      <c r="H1347" s="47"/>
      <c r="I1347" s="47"/>
      <c r="J1347" s="47"/>
      <c r="K1347" s="48"/>
      <c r="L1347" s="48"/>
      <c r="M1347" s="48"/>
      <c r="N1347" s="48"/>
      <c r="O1347" s="48"/>
      <c r="P1347" s="48"/>
      <c r="Q1347" s="48"/>
      <c r="R1347" s="48"/>
      <c r="S1347" s="48"/>
      <c r="T1347" s="48"/>
      <c r="U1347" s="48"/>
      <c r="V1347" s="48"/>
      <c r="W1347" s="48"/>
      <c r="X1347" s="48"/>
      <c r="Y1347" s="48"/>
      <c r="Z1347" s="48"/>
      <c r="AA1347" s="48"/>
      <c r="AB1347" s="48"/>
      <c r="AC1347" s="48"/>
      <c r="AD1347" s="48"/>
      <c r="AE1347" s="48"/>
      <c r="AF1347" s="48"/>
      <c r="AG1347" s="49"/>
      <c r="AH1347" s="48"/>
      <c r="AI1347" s="48"/>
      <c r="AJ1347" s="49"/>
      <c r="AK1347" s="48"/>
      <c r="AL1347" s="50"/>
      <c r="AM1347" s="51"/>
      <c r="AN1347" s="48"/>
      <c r="AO1347" s="48"/>
      <c r="AP1347" s="48"/>
      <c r="AQ1347" s="48"/>
      <c r="AR1347" s="48"/>
      <c r="AS1347" s="48"/>
      <c r="AT1347" s="48"/>
      <c r="AU1347" s="48"/>
      <c r="AV1347" s="48"/>
      <c r="AW1347" s="48"/>
      <c r="AX1347" s="48"/>
      <c r="AY1347" s="48"/>
      <c r="AZ1347" s="48"/>
      <c r="BA1347" s="48"/>
      <c r="BB1347" s="48"/>
      <c r="BC1347" s="48"/>
      <c r="BD1347" s="48"/>
      <c r="BE1347" s="48"/>
      <c r="BF1347" s="48"/>
      <c r="BG1347" s="48"/>
      <c r="BH1347" s="48"/>
      <c r="BI1347" s="48"/>
      <c r="BJ1347" s="48"/>
      <c r="BK1347" s="48"/>
      <c r="BL1347" s="48"/>
      <c r="BM1347" s="48"/>
      <c r="BN1347" s="48"/>
      <c r="BO1347" s="48"/>
      <c r="BP1347" s="48"/>
      <c r="BQ1347" s="48"/>
      <c r="BR1347" s="48"/>
      <c r="BS1347" s="48"/>
      <c r="BT1347" s="48"/>
      <c r="BU1347" s="48"/>
      <c r="BV1347" s="48"/>
      <c r="BW1347" s="48"/>
      <c r="BX1347" s="48"/>
      <c r="BY1347" s="48"/>
      <c r="BZ1347" s="48"/>
      <c r="CA1347" s="48"/>
      <c r="CB1347" s="48"/>
      <c r="CC1347" s="48"/>
      <c r="CD1347" s="48"/>
      <c r="CE1347" s="48"/>
      <c r="CF1347" s="48"/>
      <c r="CG1347" s="48"/>
      <c r="CH1347" s="50"/>
      <c r="CI1347" s="52"/>
      <c r="CJ1347" s="6"/>
      <c r="CK1347" s="43"/>
    </row>
    <row r="1348" s="1" customFormat="1" ht="13.2" spans="1:89">
      <c r="A1348" s="12">
        <v>1343</v>
      </c>
      <c r="B1348" s="44"/>
      <c r="C1348" s="45"/>
      <c r="D1348" s="46"/>
      <c r="E1348" s="47"/>
      <c r="F1348" s="47"/>
      <c r="G1348" s="47"/>
      <c r="H1348" s="47"/>
      <c r="I1348" s="47"/>
      <c r="J1348" s="47"/>
      <c r="K1348" s="48"/>
      <c r="L1348" s="48"/>
      <c r="M1348" s="48"/>
      <c r="N1348" s="48"/>
      <c r="O1348" s="48"/>
      <c r="P1348" s="48"/>
      <c r="Q1348" s="48"/>
      <c r="R1348" s="48"/>
      <c r="S1348" s="48"/>
      <c r="T1348" s="48"/>
      <c r="U1348" s="48"/>
      <c r="V1348" s="48"/>
      <c r="W1348" s="48"/>
      <c r="X1348" s="48"/>
      <c r="Y1348" s="48"/>
      <c r="Z1348" s="48"/>
      <c r="AA1348" s="48"/>
      <c r="AB1348" s="48"/>
      <c r="AC1348" s="48"/>
      <c r="AD1348" s="48"/>
      <c r="AE1348" s="48"/>
      <c r="AF1348" s="48"/>
      <c r="AG1348" s="49"/>
      <c r="AH1348" s="48"/>
      <c r="AI1348" s="48"/>
      <c r="AJ1348" s="49"/>
      <c r="AK1348" s="48"/>
      <c r="AL1348" s="50"/>
      <c r="AM1348" s="51"/>
      <c r="AN1348" s="48"/>
      <c r="AO1348" s="48"/>
      <c r="AP1348" s="48"/>
      <c r="AQ1348" s="48"/>
      <c r="AR1348" s="48"/>
      <c r="AS1348" s="48"/>
      <c r="AT1348" s="48"/>
      <c r="AU1348" s="48"/>
      <c r="AV1348" s="48"/>
      <c r="AW1348" s="48"/>
      <c r="AX1348" s="48"/>
      <c r="AY1348" s="48"/>
      <c r="AZ1348" s="48"/>
      <c r="BA1348" s="48"/>
      <c r="BB1348" s="48"/>
      <c r="BC1348" s="48"/>
      <c r="BD1348" s="48"/>
      <c r="BE1348" s="48"/>
      <c r="BF1348" s="48"/>
      <c r="BG1348" s="48"/>
      <c r="BH1348" s="48"/>
      <c r="BI1348" s="48"/>
      <c r="BJ1348" s="48"/>
      <c r="BK1348" s="48"/>
      <c r="BL1348" s="48"/>
      <c r="BM1348" s="48"/>
      <c r="BN1348" s="48"/>
      <c r="BO1348" s="48"/>
      <c r="BP1348" s="48"/>
      <c r="BQ1348" s="48"/>
      <c r="BR1348" s="48"/>
      <c r="BS1348" s="48"/>
      <c r="BT1348" s="48"/>
      <c r="BU1348" s="48"/>
      <c r="BV1348" s="48"/>
      <c r="BW1348" s="48"/>
      <c r="BX1348" s="48"/>
      <c r="BY1348" s="48"/>
      <c r="BZ1348" s="48"/>
      <c r="CA1348" s="48"/>
      <c r="CB1348" s="48"/>
      <c r="CC1348" s="48"/>
      <c r="CD1348" s="48"/>
      <c r="CE1348" s="48"/>
      <c r="CF1348" s="48"/>
      <c r="CG1348" s="48"/>
      <c r="CH1348" s="50"/>
      <c r="CI1348" s="52"/>
      <c r="CJ1348" s="6"/>
      <c r="CK1348" s="43"/>
    </row>
    <row r="1349" s="1" customFormat="1" ht="13.2" spans="1:89">
      <c r="A1349" s="12">
        <v>1344</v>
      </c>
      <c r="B1349" s="44"/>
      <c r="C1349" s="45"/>
      <c r="D1349" s="46"/>
      <c r="E1349" s="47"/>
      <c r="F1349" s="47"/>
      <c r="G1349" s="47"/>
      <c r="H1349" s="47"/>
      <c r="I1349" s="47"/>
      <c r="J1349" s="47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9"/>
      <c r="AH1349" s="48"/>
      <c r="AI1349" s="48"/>
      <c r="AJ1349" s="49"/>
      <c r="AK1349" s="48"/>
      <c r="AL1349" s="50"/>
      <c r="AM1349" s="51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50"/>
      <c r="CI1349" s="52"/>
      <c r="CJ1349" s="6"/>
      <c r="CK1349" s="43"/>
    </row>
    <row r="1350" s="1" customFormat="1" ht="13.2" spans="1:89">
      <c r="A1350" s="12">
        <v>1345</v>
      </c>
      <c r="B1350" s="44"/>
      <c r="C1350" s="45"/>
      <c r="D1350" s="46"/>
      <c r="E1350" s="47"/>
      <c r="F1350" s="47"/>
      <c r="G1350" s="47"/>
      <c r="H1350" s="47"/>
      <c r="I1350" s="47"/>
      <c r="J1350" s="47"/>
      <c r="K1350" s="48"/>
      <c r="L1350" s="48"/>
      <c r="M1350" s="48"/>
      <c r="N1350" s="48"/>
      <c r="O1350" s="48"/>
      <c r="P1350" s="48"/>
      <c r="Q1350" s="48"/>
      <c r="R1350" s="48"/>
      <c r="S1350" s="48"/>
      <c r="T1350" s="48"/>
      <c r="U1350" s="48"/>
      <c r="V1350" s="48"/>
      <c r="W1350" s="48"/>
      <c r="X1350" s="48"/>
      <c r="Y1350" s="48"/>
      <c r="Z1350" s="48"/>
      <c r="AA1350" s="48"/>
      <c r="AB1350" s="48"/>
      <c r="AC1350" s="48"/>
      <c r="AD1350" s="48"/>
      <c r="AE1350" s="48"/>
      <c r="AF1350" s="48"/>
      <c r="AG1350" s="49"/>
      <c r="AH1350" s="48"/>
      <c r="AI1350" s="48"/>
      <c r="AJ1350" s="49"/>
      <c r="AK1350" s="48"/>
      <c r="AL1350" s="50"/>
      <c r="AM1350" s="51"/>
      <c r="AN1350" s="48"/>
      <c r="AO1350" s="48"/>
      <c r="AP1350" s="48"/>
      <c r="AQ1350" s="48"/>
      <c r="AR1350" s="48"/>
      <c r="AS1350" s="48"/>
      <c r="AT1350" s="48"/>
      <c r="AU1350" s="48"/>
      <c r="AV1350" s="48"/>
      <c r="AW1350" s="48"/>
      <c r="AX1350" s="48"/>
      <c r="AY1350" s="48"/>
      <c r="AZ1350" s="48"/>
      <c r="BA1350" s="48"/>
      <c r="BB1350" s="48"/>
      <c r="BC1350" s="48"/>
      <c r="BD1350" s="48"/>
      <c r="BE1350" s="48"/>
      <c r="BF1350" s="48"/>
      <c r="BG1350" s="48"/>
      <c r="BH1350" s="48"/>
      <c r="BI1350" s="48"/>
      <c r="BJ1350" s="48"/>
      <c r="BK1350" s="48"/>
      <c r="BL1350" s="48"/>
      <c r="BM1350" s="48"/>
      <c r="BN1350" s="48"/>
      <c r="BO1350" s="48"/>
      <c r="BP1350" s="48"/>
      <c r="BQ1350" s="48"/>
      <c r="BR1350" s="48"/>
      <c r="BS1350" s="48"/>
      <c r="BT1350" s="48"/>
      <c r="BU1350" s="48"/>
      <c r="BV1350" s="48"/>
      <c r="BW1350" s="48"/>
      <c r="BX1350" s="48"/>
      <c r="BY1350" s="48"/>
      <c r="BZ1350" s="48"/>
      <c r="CA1350" s="48"/>
      <c r="CB1350" s="48"/>
      <c r="CC1350" s="48"/>
      <c r="CD1350" s="48"/>
      <c r="CE1350" s="48"/>
      <c r="CF1350" s="48"/>
      <c r="CG1350" s="48"/>
      <c r="CH1350" s="50"/>
      <c r="CI1350" s="52"/>
      <c r="CJ1350" s="6"/>
      <c r="CK1350" s="43"/>
    </row>
    <row r="1351" s="1" customFormat="1" ht="13.2" spans="1:89">
      <c r="A1351" s="12">
        <v>1346</v>
      </c>
      <c r="B1351" s="44"/>
      <c r="C1351" s="45"/>
      <c r="D1351" s="46"/>
      <c r="E1351" s="47"/>
      <c r="F1351" s="47"/>
      <c r="G1351" s="47"/>
      <c r="H1351" s="47"/>
      <c r="I1351" s="47"/>
      <c r="J1351" s="47"/>
      <c r="K1351" s="48"/>
      <c r="L1351" s="48"/>
      <c r="M1351" s="48"/>
      <c r="N1351" s="48"/>
      <c r="O1351" s="48"/>
      <c r="P1351" s="48"/>
      <c r="Q1351" s="48"/>
      <c r="R1351" s="48"/>
      <c r="S1351" s="48"/>
      <c r="T1351" s="48"/>
      <c r="U1351" s="48"/>
      <c r="V1351" s="48"/>
      <c r="W1351" s="48"/>
      <c r="X1351" s="48"/>
      <c r="Y1351" s="48"/>
      <c r="Z1351" s="48"/>
      <c r="AA1351" s="48"/>
      <c r="AB1351" s="48"/>
      <c r="AC1351" s="48"/>
      <c r="AD1351" s="48"/>
      <c r="AE1351" s="48"/>
      <c r="AF1351" s="48"/>
      <c r="AG1351" s="49"/>
      <c r="AH1351" s="48"/>
      <c r="AI1351" s="48"/>
      <c r="AJ1351" s="49"/>
      <c r="AK1351" s="48"/>
      <c r="AL1351" s="50"/>
      <c r="AM1351" s="51"/>
      <c r="AN1351" s="48"/>
      <c r="AO1351" s="48"/>
      <c r="AP1351" s="48"/>
      <c r="AQ1351" s="48"/>
      <c r="AR1351" s="48"/>
      <c r="AS1351" s="48"/>
      <c r="AT1351" s="48"/>
      <c r="AU1351" s="48"/>
      <c r="AV1351" s="48"/>
      <c r="AW1351" s="48"/>
      <c r="AX1351" s="48"/>
      <c r="AY1351" s="48"/>
      <c r="AZ1351" s="48"/>
      <c r="BA1351" s="48"/>
      <c r="BB1351" s="48"/>
      <c r="BC1351" s="48"/>
      <c r="BD1351" s="48"/>
      <c r="BE1351" s="48"/>
      <c r="BF1351" s="48"/>
      <c r="BG1351" s="48"/>
      <c r="BH1351" s="48"/>
      <c r="BI1351" s="48"/>
      <c r="BJ1351" s="48"/>
      <c r="BK1351" s="48"/>
      <c r="BL1351" s="48"/>
      <c r="BM1351" s="48"/>
      <c r="BN1351" s="48"/>
      <c r="BO1351" s="48"/>
      <c r="BP1351" s="48"/>
      <c r="BQ1351" s="48"/>
      <c r="BR1351" s="48"/>
      <c r="BS1351" s="48"/>
      <c r="BT1351" s="48"/>
      <c r="BU1351" s="48"/>
      <c r="BV1351" s="48"/>
      <c r="BW1351" s="48"/>
      <c r="BX1351" s="48"/>
      <c r="BY1351" s="48"/>
      <c r="BZ1351" s="48"/>
      <c r="CA1351" s="48"/>
      <c r="CB1351" s="48"/>
      <c r="CC1351" s="48"/>
      <c r="CD1351" s="48"/>
      <c r="CE1351" s="48"/>
      <c r="CF1351" s="48"/>
      <c r="CG1351" s="48"/>
      <c r="CH1351" s="50"/>
      <c r="CI1351" s="52"/>
      <c r="CJ1351" s="6"/>
      <c r="CK1351" s="43"/>
    </row>
    <row r="1352" s="1" customFormat="1" ht="13.2" spans="1:89">
      <c r="A1352" s="12">
        <v>1347</v>
      </c>
      <c r="B1352" s="44"/>
      <c r="C1352" s="45"/>
      <c r="D1352" s="46"/>
      <c r="E1352" s="47"/>
      <c r="F1352" s="47"/>
      <c r="G1352" s="47"/>
      <c r="H1352" s="47"/>
      <c r="I1352" s="47"/>
      <c r="J1352" s="47"/>
      <c r="K1352" s="48"/>
      <c r="L1352" s="48"/>
      <c r="M1352" s="48"/>
      <c r="N1352" s="48"/>
      <c r="O1352" s="48"/>
      <c r="P1352" s="48"/>
      <c r="Q1352" s="48"/>
      <c r="R1352" s="48"/>
      <c r="S1352" s="48"/>
      <c r="T1352" s="48"/>
      <c r="U1352" s="48"/>
      <c r="V1352" s="48"/>
      <c r="W1352" s="48"/>
      <c r="X1352" s="48"/>
      <c r="Y1352" s="48"/>
      <c r="Z1352" s="48"/>
      <c r="AA1352" s="48"/>
      <c r="AB1352" s="48"/>
      <c r="AC1352" s="48"/>
      <c r="AD1352" s="48"/>
      <c r="AE1352" s="48"/>
      <c r="AF1352" s="48"/>
      <c r="AG1352" s="49"/>
      <c r="AH1352" s="48"/>
      <c r="AI1352" s="48"/>
      <c r="AJ1352" s="49"/>
      <c r="AK1352" s="48"/>
      <c r="AL1352" s="50"/>
      <c r="AM1352" s="51"/>
      <c r="AN1352" s="48"/>
      <c r="AO1352" s="48"/>
      <c r="AP1352" s="48"/>
      <c r="AQ1352" s="48"/>
      <c r="AR1352" s="48"/>
      <c r="AS1352" s="48"/>
      <c r="AT1352" s="48"/>
      <c r="AU1352" s="48"/>
      <c r="AV1352" s="48"/>
      <c r="AW1352" s="48"/>
      <c r="AX1352" s="48"/>
      <c r="AY1352" s="48"/>
      <c r="AZ1352" s="48"/>
      <c r="BA1352" s="48"/>
      <c r="BB1352" s="48"/>
      <c r="BC1352" s="48"/>
      <c r="BD1352" s="48"/>
      <c r="BE1352" s="48"/>
      <c r="BF1352" s="48"/>
      <c r="BG1352" s="48"/>
      <c r="BH1352" s="48"/>
      <c r="BI1352" s="48"/>
      <c r="BJ1352" s="48"/>
      <c r="BK1352" s="48"/>
      <c r="BL1352" s="48"/>
      <c r="BM1352" s="48"/>
      <c r="BN1352" s="48"/>
      <c r="BO1352" s="48"/>
      <c r="BP1352" s="48"/>
      <c r="BQ1352" s="48"/>
      <c r="BR1352" s="48"/>
      <c r="BS1352" s="48"/>
      <c r="BT1352" s="48"/>
      <c r="BU1352" s="48"/>
      <c r="BV1352" s="48"/>
      <c r="BW1352" s="48"/>
      <c r="BX1352" s="48"/>
      <c r="BY1352" s="48"/>
      <c r="BZ1352" s="48"/>
      <c r="CA1352" s="48"/>
      <c r="CB1352" s="48"/>
      <c r="CC1352" s="48"/>
      <c r="CD1352" s="48"/>
      <c r="CE1352" s="48"/>
      <c r="CF1352" s="48"/>
      <c r="CG1352" s="48"/>
      <c r="CH1352" s="50"/>
      <c r="CI1352" s="52"/>
      <c r="CJ1352" s="6"/>
      <c r="CK1352" s="43"/>
    </row>
    <row r="1353" s="1" customFormat="1" ht="13.2" spans="1:89">
      <c r="A1353" s="12">
        <v>1348</v>
      </c>
      <c r="B1353" s="44"/>
      <c r="C1353" s="45"/>
      <c r="D1353" s="46"/>
      <c r="E1353" s="47"/>
      <c r="F1353" s="47"/>
      <c r="G1353" s="47"/>
      <c r="H1353" s="47"/>
      <c r="I1353" s="47"/>
      <c r="J1353" s="47"/>
      <c r="K1353" s="48"/>
      <c r="L1353" s="48"/>
      <c r="M1353" s="48"/>
      <c r="N1353" s="48"/>
      <c r="O1353" s="48"/>
      <c r="P1353" s="48"/>
      <c r="Q1353" s="48"/>
      <c r="R1353" s="48"/>
      <c r="S1353" s="48"/>
      <c r="T1353" s="48"/>
      <c r="U1353" s="48"/>
      <c r="V1353" s="48"/>
      <c r="W1353" s="48"/>
      <c r="X1353" s="48"/>
      <c r="Y1353" s="48"/>
      <c r="Z1353" s="48"/>
      <c r="AA1353" s="48"/>
      <c r="AB1353" s="48"/>
      <c r="AC1353" s="48"/>
      <c r="AD1353" s="48"/>
      <c r="AE1353" s="48"/>
      <c r="AF1353" s="48"/>
      <c r="AG1353" s="49"/>
      <c r="AH1353" s="48"/>
      <c r="AI1353" s="48"/>
      <c r="AJ1353" s="49"/>
      <c r="AK1353" s="48"/>
      <c r="AL1353" s="50"/>
      <c r="AM1353" s="51"/>
      <c r="AN1353" s="48"/>
      <c r="AO1353" s="48"/>
      <c r="AP1353" s="48"/>
      <c r="AQ1353" s="48"/>
      <c r="AR1353" s="48"/>
      <c r="AS1353" s="48"/>
      <c r="AT1353" s="48"/>
      <c r="AU1353" s="48"/>
      <c r="AV1353" s="48"/>
      <c r="AW1353" s="48"/>
      <c r="AX1353" s="48"/>
      <c r="AY1353" s="48"/>
      <c r="AZ1353" s="48"/>
      <c r="BA1353" s="48"/>
      <c r="BB1353" s="48"/>
      <c r="BC1353" s="48"/>
      <c r="BD1353" s="48"/>
      <c r="BE1353" s="48"/>
      <c r="BF1353" s="48"/>
      <c r="BG1353" s="48"/>
      <c r="BH1353" s="48"/>
      <c r="BI1353" s="48"/>
      <c r="BJ1353" s="48"/>
      <c r="BK1353" s="48"/>
      <c r="BL1353" s="48"/>
      <c r="BM1353" s="48"/>
      <c r="BN1353" s="48"/>
      <c r="BO1353" s="48"/>
      <c r="BP1353" s="48"/>
      <c r="BQ1353" s="48"/>
      <c r="BR1353" s="48"/>
      <c r="BS1353" s="48"/>
      <c r="BT1353" s="48"/>
      <c r="BU1353" s="48"/>
      <c r="BV1353" s="48"/>
      <c r="BW1353" s="48"/>
      <c r="BX1353" s="48"/>
      <c r="BY1353" s="48"/>
      <c r="BZ1353" s="48"/>
      <c r="CA1353" s="48"/>
      <c r="CB1353" s="48"/>
      <c r="CC1353" s="48"/>
      <c r="CD1353" s="48"/>
      <c r="CE1353" s="48"/>
      <c r="CF1353" s="48"/>
      <c r="CG1353" s="48"/>
      <c r="CH1353" s="50"/>
      <c r="CI1353" s="52"/>
      <c r="CJ1353" s="6"/>
      <c r="CK1353" s="43"/>
    </row>
    <row r="1354" s="1" customFormat="1" ht="13.2" spans="1:89">
      <c r="A1354" s="12">
        <v>1349</v>
      </c>
      <c r="B1354" s="44"/>
      <c r="C1354" s="45"/>
      <c r="D1354" s="46"/>
      <c r="E1354" s="47"/>
      <c r="F1354" s="47"/>
      <c r="G1354" s="47"/>
      <c r="H1354" s="47"/>
      <c r="I1354" s="47"/>
      <c r="J1354" s="47"/>
      <c r="K1354" s="48"/>
      <c r="L1354" s="48"/>
      <c r="M1354" s="48"/>
      <c r="N1354" s="48"/>
      <c r="O1354" s="48"/>
      <c r="P1354" s="48"/>
      <c r="Q1354" s="48"/>
      <c r="R1354" s="48"/>
      <c r="S1354" s="48"/>
      <c r="T1354" s="48"/>
      <c r="U1354" s="48"/>
      <c r="V1354" s="48"/>
      <c r="W1354" s="48"/>
      <c r="X1354" s="48"/>
      <c r="Y1354" s="48"/>
      <c r="Z1354" s="48"/>
      <c r="AA1354" s="48"/>
      <c r="AB1354" s="48"/>
      <c r="AC1354" s="48"/>
      <c r="AD1354" s="48"/>
      <c r="AE1354" s="48"/>
      <c r="AF1354" s="48"/>
      <c r="AG1354" s="49"/>
      <c r="AH1354" s="48"/>
      <c r="AI1354" s="48"/>
      <c r="AJ1354" s="49"/>
      <c r="AK1354" s="48"/>
      <c r="AL1354" s="50"/>
      <c r="AM1354" s="51"/>
      <c r="AN1354" s="48"/>
      <c r="AO1354" s="48"/>
      <c r="AP1354" s="48"/>
      <c r="AQ1354" s="48"/>
      <c r="AR1354" s="48"/>
      <c r="AS1354" s="48"/>
      <c r="AT1354" s="48"/>
      <c r="AU1354" s="48"/>
      <c r="AV1354" s="48"/>
      <c r="AW1354" s="48"/>
      <c r="AX1354" s="48"/>
      <c r="AY1354" s="48"/>
      <c r="AZ1354" s="48"/>
      <c r="BA1354" s="48"/>
      <c r="BB1354" s="48"/>
      <c r="BC1354" s="48"/>
      <c r="BD1354" s="48"/>
      <c r="BE1354" s="48"/>
      <c r="BF1354" s="48"/>
      <c r="BG1354" s="48"/>
      <c r="BH1354" s="48"/>
      <c r="BI1354" s="48"/>
      <c r="BJ1354" s="48"/>
      <c r="BK1354" s="48"/>
      <c r="BL1354" s="48"/>
      <c r="BM1354" s="48"/>
      <c r="BN1354" s="48"/>
      <c r="BO1354" s="48"/>
      <c r="BP1354" s="48"/>
      <c r="BQ1354" s="48"/>
      <c r="BR1354" s="48"/>
      <c r="BS1354" s="48"/>
      <c r="BT1354" s="48"/>
      <c r="BU1354" s="48"/>
      <c r="BV1354" s="48"/>
      <c r="BW1354" s="48"/>
      <c r="BX1354" s="48"/>
      <c r="BY1354" s="48"/>
      <c r="BZ1354" s="48"/>
      <c r="CA1354" s="48"/>
      <c r="CB1354" s="48"/>
      <c r="CC1354" s="48"/>
      <c r="CD1354" s="48"/>
      <c r="CE1354" s="48"/>
      <c r="CF1354" s="48"/>
      <c r="CG1354" s="48"/>
      <c r="CH1354" s="50"/>
      <c r="CI1354" s="52"/>
      <c r="CJ1354" s="6"/>
      <c r="CK1354" s="43"/>
    </row>
    <row r="1355" s="1" customFormat="1" ht="13.2" spans="1:89">
      <c r="A1355" s="12">
        <v>1350</v>
      </c>
      <c r="B1355" s="44"/>
      <c r="C1355" s="45"/>
      <c r="D1355" s="46"/>
      <c r="E1355" s="47"/>
      <c r="F1355" s="47"/>
      <c r="G1355" s="47"/>
      <c r="H1355" s="47"/>
      <c r="I1355" s="47"/>
      <c r="J1355" s="47"/>
      <c r="K1355" s="48"/>
      <c r="L1355" s="48"/>
      <c r="M1355" s="48"/>
      <c r="N1355" s="48"/>
      <c r="O1355" s="48"/>
      <c r="P1355" s="48"/>
      <c r="Q1355" s="48"/>
      <c r="R1355" s="48"/>
      <c r="S1355" s="48"/>
      <c r="T1355" s="48"/>
      <c r="U1355" s="48"/>
      <c r="V1355" s="48"/>
      <c r="W1355" s="48"/>
      <c r="X1355" s="48"/>
      <c r="Y1355" s="48"/>
      <c r="Z1355" s="48"/>
      <c r="AA1355" s="48"/>
      <c r="AB1355" s="48"/>
      <c r="AC1355" s="48"/>
      <c r="AD1355" s="48"/>
      <c r="AE1355" s="48"/>
      <c r="AF1355" s="48"/>
      <c r="AG1355" s="49"/>
      <c r="AH1355" s="48"/>
      <c r="AI1355" s="48"/>
      <c r="AJ1355" s="49"/>
      <c r="AK1355" s="48"/>
      <c r="AL1355" s="50"/>
      <c r="AM1355" s="51"/>
      <c r="AN1355" s="48"/>
      <c r="AO1355" s="48"/>
      <c r="AP1355" s="48"/>
      <c r="AQ1355" s="48"/>
      <c r="AR1355" s="48"/>
      <c r="AS1355" s="48"/>
      <c r="AT1355" s="48"/>
      <c r="AU1355" s="48"/>
      <c r="AV1355" s="48"/>
      <c r="AW1355" s="48"/>
      <c r="AX1355" s="48"/>
      <c r="AY1355" s="48"/>
      <c r="AZ1355" s="48"/>
      <c r="BA1355" s="48"/>
      <c r="BB1355" s="48"/>
      <c r="BC1355" s="48"/>
      <c r="BD1355" s="48"/>
      <c r="BE1355" s="48"/>
      <c r="BF1355" s="48"/>
      <c r="BG1355" s="48"/>
      <c r="BH1355" s="48"/>
      <c r="BI1355" s="48"/>
      <c r="BJ1355" s="48"/>
      <c r="BK1355" s="48"/>
      <c r="BL1355" s="48"/>
      <c r="BM1355" s="48"/>
      <c r="BN1355" s="48"/>
      <c r="BO1355" s="48"/>
      <c r="BP1355" s="48"/>
      <c r="BQ1355" s="48"/>
      <c r="BR1355" s="48"/>
      <c r="BS1355" s="48"/>
      <c r="BT1355" s="48"/>
      <c r="BU1355" s="48"/>
      <c r="BV1355" s="48"/>
      <c r="BW1355" s="48"/>
      <c r="BX1355" s="48"/>
      <c r="BY1355" s="48"/>
      <c r="BZ1355" s="48"/>
      <c r="CA1355" s="48"/>
      <c r="CB1355" s="48"/>
      <c r="CC1355" s="48"/>
      <c r="CD1355" s="48"/>
      <c r="CE1355" s="48"/>
      <c r="CF1355" s="48"/>
      <c r="CG1355" s="48"/>
      <c r="CH1355" s="50"/>
      <c r="CI1355" s="52"/>
      <c r="CJ1355" s="6"/>
      <c r="CK1355" s="43"/>
    </row>
    <row r="1356" s="1" customFormat="1" ht="13.2" spans="1:89">
      <c r="A1356" s="12">
        <v>1351</v>
      </c>
      <c r="B1356" s="44"/>
      <c r="C1356" s="45"/>
      <c r="D1356" s="46"/>
      <c r="E1356" s="47"/>
      <c r="F1356" s="47"/>
      <c r="G1356" s="47"/>
      <c r="H1356" s="47"/>
      <c r="I1356" s="47"/>
      <c r="J1356" s="47"/>
      <c r="K1356" s="48"/>
      <c r="L1356" s="48"/>
      <c r="M1356" s="48"/>
      <c r="N1356" s="48"/>
      <c r="O1356" s="48"/>
      <c r="P1356" s="48"/>
      <c r="Q1356" s="48"/>
      <c r="R1356" s="48"/>
      <c r="S1356" s="48"/>
      <c r="T1356" s="48"/>
      <c r="U1356" s="48"/>
      <c r="V1356" s="48"/>
      <c r="W1356" s="48"/>
      <c r="X1356" s="48"/>
      <c r="Y1356" s="48"/>
      <c r="Z1356" s="48"/>
      <c r="AA1356" s="48"/>
      <c r="AB1356" s="48"/>
      <c r="AC1356" s="48"/>
      <c r="AD1356" s="48"/>
      <c r="AE1356" s="48"/>
      <c r="AF1356" s="48"/>
      <c r="AG1356" s="49"/>
      <c r="AH1356" s="48"/>
      <c r="AI1356" s="48"/>
      <c r="AJ1356" s="49"/>
      <c r="AK1356" s="48"/>
      <c r="AL1356" s="50"/>
      <c r="AM1356" s="51"/>
      <c r="AN1356" s="48"/>
      <c r="AO1356" s="48"/>
      <c r="AP1356" s="48"/>
      <c r="AQ1356" s="48"/>
      <c r="AR1356" s="48"/>
      <c r="AS1356" s="48"/>
      <c r="AT1356" s="48"/>
      <c r="AU1356" s="48"/>
      <c r="AV1356" s="48"/>
      <c r="AW1356" s="48"/>
      <c r="AX1356" s="48"/>
      <c r="AY1356" s="48"/>
      <c r="AZ1356" s="48"/>
      <c r="BA1356" s="48"/>
      <c r="BB1356" s="48"/>
      <c r="BC1356" s="48"/>
      <c r="BD1356" s="48"/>
      <c r="BE1356" s="48"/>
      <c r="BF1356" s="48"/>
      <c r="BG1356" s="48"/>
      <c r="BH1356" s="48"/>
      <c r="BI1356" s="48"/>
      <c r="BJ1356" s="48"/>
      <c r="BK1356" s="48"/>
      <c r="BL1356" s="48"/>
      <c r="BM1356" s="48"/>
      <c r="BN1356" s="48"/>
      <c r="BO1356" s="48"/>
      <c r="BP1356" s="48"/>
      <c r="BQ1356" s="48"/>
      <c r="BR1356" s="48"/>
      <c r="BS1356" s="48"/>
      <c r="BT1356" s="48"/>
      <c r="BU1356" s="48"/>
      <c r="BV1356" s="48"/>
      <c r="BW1356" s="48"/>
      <c r="BX1356" s="48"/>
      <c r="BY1356" s="48"/>
      <c r="BZ1356" s="48"/>
      <c r="CA1356" s="48"/>
      <c r="CB1356" s="48"/>
      <c r="CC1356" s="48"/>
      <c r="CD1356" s="48"/>
      <c r="CE1356" s="48"/>
      <c r="CF1356" s="48"/>
      <c r="CG1356" s="48"/>
      <c r="CH1356" s="50"/>
      <c r="CI1356" s="52"/>
      <c r="CJ1356" s="6"/>
      <c r="CK1356" s="43"/>
    </row>
    <row r="1357" s="1" customFormat="1" ht="13.2" spans="1:89">
      <c r="A1357" s="12">
        <v>1352</v>
      </c>
      <c r="B1357" s="44"/>
      <c r="C1357" s="45"/>
      <c r="D1357" s="46"/>
      <c r="E1357" s="47"/>
      <c r="F1357" s="47"/>
      <c r="G1357" s="47"/>
      <c r="H1357" s="47"/>
      <c r="I1357" s="47"/>
      <c r="J1357" s="47"/>
      <c r="K1357" s="48"/>
      <c r="L1357" s="48"/>
      <c r="M1357" s="48"/>
      <c r="N1357" s="48"/>
      <c r="O1357" s="48"/>
      <c r="P1357" s="48"/>
      <c r="Q1357" s="48"/>
      <c r="R1357" s="48"/>
      <c r="S1357" s="48"/>
      <c r="T1357" s="48"/>
      <c r="U1357" s="48"/>
      <c r="V1357" s="48"/>
      <c r="W1357" s="48"/>
      <c r="X1357" s="48"/>
      <c r="Y1357" s="48"/>
      <c r="Z1357" s="48"/>
      <c r="AA1357" s="48"/>
      <c r="AB1357" s="48"/>
      <c r="AC1357" s="48"/>
      <c r="AD1357" s="48"/>
      <c r="AE1357" s="48"/>
      <c r="AF1357" s="48"/>
      <c r="AG1357" s="49"/>
      <c r="AH1357" s="48"/>
      <c r="AI1357" s="48"/>
      <c r="AJ1357" s="49"/>
      <c r="AK1357" s="48"/>
      <c r="AL1357" s="50"/>
      <c r="AM1357" s="51"/>
      <c r="AN1357" s="48"/>
      <c r="AO1357" s="48"/>
      <c r="AP1357" s="48"/>
      <c r="AQ1357" s="48"/>
      <c r="AR1357" s="48"/>
      <c r="AS1357" s="48"/>
      <c r="AT1357" s="48"/>
      <c r="AU1357" s="48"/>
      <c r="AV1357" s="48"/>
      <c r="AW1357" s="48"/>
      <c r="AX1357" s="48"/>
      <c r="AY1357" s="48"/>
      <c r="AZ1357" s="48"/>
      <c r="BA1357" s="48"/>
      <c r="BB1357" s="48"/>
      <c r="BC1357" s="48"/>
      <c r="BD1357" s="48"/>
      <c r="BE1357" s="48"/>
      <c r="BF1357" s="48"/>
      <c r="BG1357" s="48"/>
      <c r="BH1357" s="48"/>
      <c r="BI1357" s="48"/>
      <c r="BJ1357" s="48"/>
      <c r="BK1357" s="48"/>
      <c r="BL1357" s="48"/>
      <c r="BM1357" s="48"/>
      <c r="BN1357" s="48"/>
      <c r="BO1357" s="48"/>
      <c r="BP1357" s="48"/>
      <c r="BQ1357" s="48"/>
      <c r="BR1357" s="48"/>
      <c r="BS1357" s="48"/>
      <c r="BT1357" s="48"/>
      <c r="BU1357" s="48"/>
      <c r="BV1357" s="48"/>
      <c r="BW1357" s="48"/>
      <c r="BX1357" s="48"/>
      <c r="BY1357" s="48"/>
      <c r="BZ1357" s="48"/>
      <c r="CA1357" s="48"/>
      <c r="CB1357" s="48"/>
      <c r="CC1357" s="48"/>
      <c r="CD1357" s="48"/>
      <c r="CE1357" s="48"/>
      <c r="CF1357" s="48"/>
      <c r="CG1357" s="48"/>
      <c r="CH1357" s="50"/>
      <c r="CI1357" s="52"/>
      <c r="CJ1357" s="6"/>
      <c r="CK1357" s="43"/>
    </row>
    <row r="1358" s="1" customFormat="1" ht="13.2" spans="1:89">
      <c r="A1358" s="12">
        <v>1353</v>
      </c>
      <c r="B1358" s="44"/>
      <c r="C1358" s="45"/>
      <c r="D1358" s="46"/>
      <c r="E1358" s="47"/>
      <c r="F1358" s="47"/>
      <c r="G1358" s="47"/>
      <c r="H1358" s="47"/>
      <c r="I1358" s="47"/>
      <c r="J1358" s="47"/>
      <c r="K1358" s="48"/>
      <c r="L1358" s="48"/>
      <c r="M1358" s="48"/>
      <c r="N1358" s="48"/>
      <c r="O1358" s="48"/>
      <c r="P1358" s="48"/>
      <c r="Q1358" s="48"/>
      <c r="R1358" s="48"/>
      <c r="S1358" s="48"/>
      <c r="T1358" s="48"/>
      <c r="U1358" s="48"/>
      <c r="V1358" s="48"/>
      <c r="W1358" s="48"/>
      <c r="X1358" s="48"/>
      <c r="Y1358" s="48"/>
      <c r="Z1358" s="48"/>
      <c r="AA1358" s="48"/>
      <c r="AB1358" s="48"/>
      <c r="AC1358" s="48"/>
      <c r="AD1358" s="48"/>
      <c r="AE1358" s="48"/>
      <c r="AF1358" s="48"/>
      <c r="AG1358" s="49"/>
      <c r="AH1358" s="48"/>
      <c r="AI1358" s="48"/>
      <c r="AJ1358" s="49"/>
      <c r="AK1358" s="48"/>
      <c r="AL1358" s="50"/>
      <c r="AM1358" s="51"/>
      <c r="AN1358" s="48"/>
      <c r="AO1358" s="48"/>
      <c r="AP1358" s="48"/>
      <c r="AQ1358" s="48"/>
      <c r="AR1358" s="48"/>
      <c r="AS1358" s="48"/>
      <c r="AT1358" s="48"/>
      <c r="AU1358" s="48"/>
      <c r="AV1358" s="48"/>
      <c r="AW1358" s="48"/>
      <c r="AX1358" s="48"/>
      <c r="AY1358" s="48"/>
      <c r="AZ1358" s="48"/>
      <c r="BA1358" s="48"/>
      <c r="BB1358" s="48"/>
      <c r="BC1358" s="48"/>
      <c r="BD1358" s="48"/>
      <c r="BE1358" s="48"/>
      <c r="BF1358" s="48"/>
      <c r="BG1358" s="48"/>
      <c r="BH1358" s="48"/>
      <c r="BI1358" s="48"/>
      <c r="BJ1358" s="48"/>
      <c r="BK1358" s="48"/>
      <c r="BL1358" s="48"/>
      <c r="BM1358" s="48"/>
      <c r="BN1358" s="48"/>
      <c r="BO1358" s="48"/>
      <c r="BP1358" s="48"/>
      <c r="BQ1358" s="48"/>
      <c r="BR1358" s="48"/>
      <c r="BS1358" s="48"/>
      <c r="BT1358" s="48"/>
      <c r="BU1358" s="48"/>
      <c r="BV1358" s="48"/>
      <c r="BW1358" s="48"/>
      <c r="BX1358" s="48"/>
      <c r="BY1358" s="48"/>
      <c r="BZ1358" s="48"/>
      <c r="CA1358" s="48"/>
      <c r="CB1358" s="48"/>
      <c r="CC1358" s="48"/>
      <c r="CD1358" s="48"/>
      <c r="CE1358" s="48"/>
      <c r="CF1358" s="48"/>
      <c r="CG1358" s="48"/>
      <c r="CH1358" s="50"/>
      <c r="CI1358" s="52"/>
      <c r="CJ1358" s="6"/>
      <c r="CK1358" s="43"/>
    </row>
    <row r="1359" s="1" customFormat="1" ht="13.2" spans="1:89">
      <c r="A1359" s="12">
        <v>1354</v>
      </c>
      <c r="B1359" s="44"/>
      <c r="C1359" s="45"/>
      <c r="D1359" s="46"/>
      <c r="E1359" s="47"/>
      <c r="F1359" s="47"/>
      <c r="G1359" s="47"/>
      <c r="H1359" s="47"/>
      <c r="I1359" s="47"/>
      <c r="J1359" s="47"/>
      <c r="K1359" s="48"/>
      <c r="L1359" s="48"/>
      <c r="M1359" s="48"/>
      <c r="N1359" s="48"/>
      <c r="O1359" s="48"/>
      <c r="P1359" s="48"/>
      <c r="Q1359" s="48"/>
      <c r="R1359" s="48"/>
      <c r="S1359" s="48"/>
      <c r="T1359" s="48"/>
      <c r="U1359" s="48"/>
      <c r="V1359" s="48"/>
      <c r="W1359" s="48"/>
      <c r="X1359" s="48"/>
      <c r="Y1359" s="48"/>
      <c r="Z1359" s="48"/>
      <c r="AA1359" s="48"/>
      <c r="AB1359" s="48"/>
      <c r="AC1359" s="48"/>
      <c r="AD1359" s="48"/>
      <c r="AE1359" s="48"/>
      <c r="AF1359" s="48"/>
      <c r="AG1359" s="49"/>
      <c r="AH1359" s="48"/>
      <c r="AI1359" s="48"/>
      <c r="AJ1359" s="49"/>
      <c r="AK1359" s="48"/>
      <c r="AL1359" s="50"/>
      <c r="AM1359" s="51"/>
      <c r="AN1359" s="48"/>
      <c r="AO1359" s="48"/>
      <c r="AP1359" s="48"/>
      <c r="AQ1359" s="48"/>
      <c r="AR1359" s="48"/>
      <c r="AS1359" s="48"/>
      <c r="AT1359" s="48"/>
      <c r="AU1359" s="48"/>
      <c r="AV1359" s="48"/>
      <c r="AW1359" s="48"/>
      <c r="AX1359" s="48"/>
      <c r="AY1359" s="48"/>
      <c r="AZ1359" s="48"/>
      <c r="BA1359" s="48"/>
      <c r="BB1359" s="48"/>
      <c r="BC1359" s="48"/>
      <c r="BD1359" s="48"/>
      <c r="BE1359" s="48"/>
      <c r="BF1359" s="48"/>
      <c r="BG1359" s="48"/>
      <c r="BH1359" s="48"/>
      <c r="BI1359" s="48"/>
      <c r="BJ1359" s="48"/>
      <c r="BK1359" s="48"/>
      <c r="BL1359" s="48"/>
      <c r="BM1359" s="48"/>
      <c r="BN1359" s="48"/>
      <c r="BO1359" s="48"/>
      <c r="BP1359" s="48"/>
      <c r="BQ1359" s="48"/>
      <c r="BR1359" s="48"/>
      <c r="BS1359" s="48"/>
      <c r="BT1359" s="48"/>
      <c r="BU1359" s="48"/>
      <c r="BV1359" s="48"/>
      <c r="BW1359" s="48"/>
      <c r="BX1359" s="48"/>
      <c r="BY1359" s="48"/>
      <c r="BZ1359" s="48"/>
      <c r="CA1359" s="48"/>
      <c r="CB1359" s="48"/>
      <c r="CC1359" s="48"/>
      <c r="CD1359" s="48"/>
      <c r="CE1359" s="48"/>
      <c r="CF1359" s="48"/>
      <c r="CG1359" s="48"/>
      <c r="CH1359" s="50"/>
      <c r="CI1359" s="52"/>
      <c r="CJ1359" s="6"/>
      <c r="CK1359" s="43"/>
    </row>
    <row r="1360" s="1" customFormat="1" ht="13.2" spans="1:89">
      <c r="A1360" s="12">
        <v>1355</v>
      </c>
      <c r="B1360" s="44"/>
      <c r="C1360" s="45"/>
      <c r="D1360" s="46"/>
      <c r="E1360" s="47"/>
      <c r="F1360" s="47"/>
      <c r="G1360" s="47"/>
      <c r="H1360" s="47"/>
      <c r="I1360" s="47"/>
      <c r="J1360" s="47"/>
      <c r="K1360" s="48"/>
      <c r="L1360" s="48"/>
      <c r="M1360" s="48"/>
      <c r="N1360" s="48"/>
      <c r="O1360" s="48"/>
      <c r="P1360" s="48"/>
      <c r="Q1360" s="48"/>
      <c r="R1360" s="48"/>
      <c r="S1360" s="48"/>
      <c r="T1360" s="48"/>
      <c r="U1360" s="48"/>
      <c r="V1360" s="48"/>
      <c r="W1360" s="48"/>
      <c r="X1360" s="48"/>
      <c r="Y1360" s="48"/>
      <c r="Z1360" s="48"/>
      <c r="AA1360" s="48"/>
      <c r="AB1360" s="48"/>
      <c r="AC1360" s="48"/>
      <c r="AD1360" s="48"/>
      <c r="AE1360" s="48"/>
      <c r="AF1360" s="48"/>
      <c r="AG1360" s="49"/>
      <c r="AH1360" s="48"/>
      <c r="AI1360" s="48"/>
      <c r="AJ1360" s="49"/>
      <c r="AK1360" s="48"/>
      <c r="AL1360" s="50"/>
      <c r="AM1360" s="51"/>
      <c r="AN1360" s="48"/>
      <c r="AO1360" s="48"/>
      <c r="AP1360" s="48"/>
      <c r="AQ1360" s="48"/>
      <c r="AR1360" s="48"/>
      <c r="AS1360" s="48"/>
      <c r="AT1360" s="48"/>
      <c r="AU1360" s="48"/>
      <c r="AV1360" s="48"/>
      <c r="AW1360" s="48"/>
      <c r="AX1360" s="48"/>
      <c r="AY1360" s="48"/>
      <c r="AZ1360" s="48"/>
      <c r="BA1360" s="48"/>
      <c r="BB1360" s="48"/>
      <c r="BC1360" s="48"/>
      <c r="BD1360" s="48"/>
      <c r="BE1360" s="48"/>
      <c r="BF1360" s="48"/>
      <c r="BG1360" s="48"/>
      <c r="BH1360" s="48"/>
      <c r="BI1360" s="48"/>
      <c r="BJ1360" s="48"/>
      <c r="BK1360" s="48"/>
      <c r="BL1360" s="48"/>
      <c r="BM1360" s="48"/>
      <c r="BN1360" s="48"/>
      <c r="BO1360" s="48"/>
      <c r="BP1360" s="48"/>
      <c r="BQ1360" s="48"/>
      <c r="BR1360" s="48"/>
      <c r="BS1360" s="48"/>
      <c r="BT1360" s="48"/>
      <c r="BU1360" s="48"/>
      <c r="BV1360" s="48"/>
      <c r="BW1360" s="48"/>
      <c r="BX1360" s="48"/>
      <c r="BY1360" s="48"/>
      <c r="BZ1360" s="48"/>
      <c r="CA1360" s="48"/>
      <c r="CB1360" s="48"/>
      <c r="CC1360" s="48"/>
      <c r="CD1360" s="48"/>
      <c r="CE1360" s="48"/>
      <c r="CF1360" s="48"/>
      <c r="CG1360" s="48"/>
      <c r="CH1360" s="50"/>
      <c r="CI1360" s="52"/>
      <c r="CJ1360" s="6"/>
      <c r="CK1360" s="43"/>
    </row>
    <row r="1361" s="1" customFormat="1" ht="13.2" spans="1:89">
      <c r="A1361" s="12">
        <v>1356</v>
      </c>
      <c r="B1361" s="44"/>
      <c r="C1361" s="45"/>
      <c r="D1361" s="46"/>
      <c r="E1361" s="47"/>
      <c r="F1361" s="47"/>
      <c r="G1361" s="47"/>
      <c r="H1361" s="47"/>
      <c r="I1361" s="47"/>
      <c r="J1361" s="47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9"/>
      <c r="AH1361" s="48"/>
      <c r="AI1361" s="48"/>
      <c r="AJ1361" s="49"/>
      <c r="AK1361" s="48"/>
      <c r="AL1361" s="50"/>
      <c r="AM1361" s="51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50"/>
      <c r="CI1361" s="52"/>
      <c r="CJ1361" s="6"/>
      <c r="CK1361" s="43"/>
    </row>
    <row r="1362" s="1" customFormat="1" ht="13.2" spans="1:89">
      <c r="A1362" s="12">
        <v>1357</v>
      </c>
      <c r="B1362" s="44"/>
      <c r="C1362" s="45"/>
      <c r="D1362" s="46"/>
      <c r="E1362" s="47"/>
      <c r="F1362" s="47"/>
      <c r="G1362" s="47"/>
      <c r="H1362" s="47"/>
      <c r="I1362" s="47"/>
      <c r="J1362" s="47"/>
      <c r="K1362" s="48"/>
      <c r="L1362" s="48"/>
      <c r="M1362" s="48"/>
      <c r="N1362" s="48"/>
      <c r="O1362" s="48"/>
      <c r="P1362" s="48"/>
      <c r="Q1362" s="48"/>
      <c r="R1362" s="48"/>
      <c r="S1362" s="48"/>
      <c r="T1362" s="48"/>
      <c r="U1362" s="48"/>
      <c r="V1362" s="48"/>
      <c r="W1362" s="48"/>
      <c r="X1362" s="48"/>
      <c r="Y1362" s="48"/>
      <c r="Z1362" s="48"/>
      <c r="AA1362" s="48"/>
      <c r="AB1362" s="48"/>
      <c r="AC1362" s="48"/>
      <c r="AD1362" s="48"/>
      <c r="AE1362" s="48"/>
      <c r="AF1362" s="48"/>
      <c r="AG1362" s="49"/>
      <c r="AH1362" s="48"/>
      <c r="AI1362" s="48"/>
      <c r="AJ1362" s="49"/>
      <c r="AK1362" s="48"/>
      <c r="AL1362" s="50"/>
      <c r="AM1362" s="51"/>
      <c r="AN1362" s="48"/>
      <c r="AO1362" s="48"/>
      <c r="AP1362" s="48"/>
      <c r="AQ1362" s="48"/>
      <c r="AR1362" s="48"/>
      <c r="AS1362" s="48"/>
      <c r="AT1362" s="48"/>
      <c r="AU1362" s="48"/>
      <c r="AV1362" s="48"/>
      <c r="AW1362" s="48"/>
      <c r="AX1362" s="48"/>
      <c r="AY1362" s="48"/>
      <c r="AZ1362" s="48"/>
      <c r="BA1362" s="48"/>
      <c r="BB1362" s="48"/>
      <c r="BC1362" s="48"/>
      <c r="BD1362" s="48"/>
      <c r="BE1362" s="48"/>
      <c r="BF1362" s="48"/>
      <c r="BG1362" s="48"/>
      <c r="BH1362" s="48"/>
      <c r="BI1362" s="48"/>
      <c r="BJ1362" s="48"/>
      <c r="BK1362" s="48"/>
      <c r="BL1362" s="48"/>
      <c r="BM1362" s="48"/>
      <c r="BN1362" s="48"/>
      <c r="BO1362" s="48"/>
      <c r="BP1362" s="48"/>
      <c r="BQ1362" s="48"/>
      <c r="BR1362" s="48"/>
      <c r="BS1362" s="48"/>
      <c r="BT1362" s="48"/>
      <c r="BU1362" s="48"/>
      <c r="BV1362" s="48"/>
      <c r="BW1362" s="48"/>
      <c r="BX1362" s="48"/>
      <c r="BY1362" s="48"/>
      <c r="BZ1362" s="48"/>
      <c r="CA1362" s="48"/>
      <c r="CB1362" s="48"/>
      <c r="CC1362" s="48"/>
      <c r="CD1362" s="48"/>
      <c r="CE1362" s="48"/>
      <c r="CF1362" s="48"/>
      <c r="CG1362" s="48"/>
      <c r="CH1362" s="50"/>
      <c r="CI1362" s="52"/>
      <c r="CJ1362" s="6"/>
      <c r="CK1362" s="43"/>
    </row>
    <row r="1363" s="1" customFormat="1" ht="13.2" spans="1:89">
      <c r="A1363" s="12">
        <v>1358</v>
      </c>
      <c r="B1363" s="44"/>
      <c r="C1363" s="45"/>
      <c r="D1363" s="46"/>
      <c r="E1363" s="47"/>
      <c r="F1363" s="47"/>
      <c r="G1363" s="47"/>
      <c r="H1363" s="47"/>
      <c r="I1363" s="47"/>
      <c r="J1363" s="47"/>
      <c r="K1363" s="48"/>
      <c r="L1363" s="48"/>
      <c r="M1363" s="48"/>
      <c r="N1363" s="48"/>
      <c r="O1363" s="48"/>
      <c r="P1363" s="48"/>
      <c r="Q1363" s="48"/>
      <c r="R1363" s="48"/>
      <c r="S1363" s="48"/>
      <c r="T1363" s="48"/>
      <c r="U1363" s="48"/>
      <c r="V1363" s="48"/>
      <c r="W1363" s="48"/>
      <c r="X1363" s="48"/>
      <c r="Y1363" s="48"/>
      <c r="Z1363" s="48"/>
      <c r="AA1363" s="48"/>
      <c r="AB1363" s="48"/>
      <c r="AC1363" s="48"/>
      <c r="AD1363" s="48"/>
      <c r="AE1363" s="48"/>
      <c r="AF1363" s="48"/>
      <c r="AG1363" s="49"/>
      <c r="AH1363" s="48"/>
      <c r="AI1363" s="48"/>
      <c r="AJ1363" s="49"/>
      <c r="AK1363" s="48"/>
      <c r="AL1363" s="50"/>
      <c r="AM1363" s="51"/>
      <c r="AN1363" s="48"/>
      <c r="AO1363" s="48"/>
      <c r="AP1363" s="48"/>
      <c r="AQ1363" s="48"/>
      <c r="AR1363" s="48"/>
      <c r="AS1363" s="48"/>
      <c r="AT1363" s="48"/>
      <c r="AU1363" s="48"/>
      <c r="AV1363" s="48"/>
      <c r="AW1363" s="48"/>
      <c r="AX1363" s="48"/>
      <c r="AY1363" s="48"/>
      <c r="AZ1363" s="48"/>
      <c r="BA1363" s="48"/>
      <c r="BB1363" s="48"/>
      <c r="BC1363" s="48"/>
      <c r="BD1363" s="48"/>
      <c r="BE1363" s="48"/>
      <c r="BF1363" s="48"/>
      <c r="BG1363" s="48"/>
      <c r="BH1363" s="48"/>
      <c r="BI1363" s="48"/>
      <c r="BJ1363" s="48"/>
      <c r="BK1363" s="48"/>
      <c r="BL1363" s="48"/>
      <c r="BM1363" s="48"/>
      <c r="BN1363" s="48"/>
      <c r="BO1363" s="48"/>
      <c r="BP1363" s="48"/>
      <c r="BQ1363" s="48"/>
      <c r="BR1363" s="48"/>
      <c r="BS1363" s="48"/>
      <c r="BT1363" s="48"/>
      <c r="BU1363" s="48"/>
      <c r="BV1363" s="48"/>
      <c r="BW1363" s="48"/>
      <c r="BX1363" s="48"/>
      <c r="BY1363" s="48"/>
      <c r="BZ1363" s="48"/>
      <c r="CA1363" s="48"/>
      <c r="CB1363" s="48"/>
      <c r="CC1363" s="48"/>
      <c r="CD1363" s="48"/>
      <c r="CE1363" s="48"/>
      <c r="CF1363" s="48"/>
      <c r="CG1363" s="48"/>
      <c r="CH1363" s="50"/>
      <c r="CI1363" s="52"/>
      <c r="CJ1363" s="6"/>
      <c r="CK1363" s="43"/>
    </row>
    <row r="1364" s="1" customFormat="1" ht="13.2" spans="1:89">
      <c r="A1364" s="12">
        <v>1359</v>
      </c>
      <c r="B1364" s="44"/>
      <c r="C1364" s="45"/>
      <c r="D1364" s="46"/>
      <c r="E1364" s="47"/>
      <c r="F1364" s="47"/>
      <c r="G1364" s="47"/>
      <c r="H1364" s="47"/>
      <c r="I1364" s="47"/>
      <c r="J1364" s="47"/>
      <c r="K1364" s="48"/>
      <c r="L1364" s="48"/>
      <c r="M1364" s="48"/>
      <c r="N1364" s="48"/>
      <c r="O1364" s="48"/>
      <c r="P1364" s="48"/>
      <c r="Q1364" s="48"/>
      <c r="R1364" s="48"/>
      <c r="S1364" s="48"/>
      <c r="T1364" s="48"/>
      <c r="U1364" s="48"/>
      <c r="V1364" s="48"/>
      <c r="W1364" s="48"/>
      <c r="X1364" s="48"/>
      <c r="Y1364" s="48"/>
      <c r="Z1364" s="48"/>
      <c r="AA1364" s="48"/>
      <c r="AB1364" s="48"/>
      <c r="AC1364" s="48"/>
      <c r="AD1364" s="48"/>
      <c r="AE1364" s="48"/>
      <c r="AF1364" s="48"/>
      <c r="AG1364" s="49"/>
      <c r="AH1364" s="48"/>
      <c r="AI1364" s="48"/>
      <c r="AJ1364" s="49"/>
      <c r="AK1364" s="48"/>
      <c r="AL1364" s="50"/>
      <c r="AM1364" s="51"/>
      <c r="AN1364" s="48"/>
      <c r="AO1364" s="48"/>
      <c r="AP1364" s="48"/>
      <c r="AQ1364" s="48"/>
      <c r="AR1364" s="48"/>
      <c r="AS1364" s="48"/>
      <c r="AT1364" s="48"/>
      <c r="AU1364" s="48"/>
      <c r="AV1364" s="48"/>
      <c r="AW1364" s="48"/>
      <c r="AX1364" s="48"/>
      <c r="AY1364" s="48"/>
      <c r="AZ1364" s="48"/>
      <c r="BA1364" s="48"/>
      <c r="BB1364" s="48"/>
      <c r="BC1364" s="48"/>
      <c r="BD1364" s="48"/>
      <c r="BE1364" s="48"/>
      <c r="BF1364" s="48"/>
      <c r="BG1364" s="48"/>
      <c r="BH1364" s="48"/>
      <c r="BI1364" s="48"/>
      <c r="BJ1364" s="48"/>
      <c r="BK1364" s="48"/>
      <c r="BL1364" s="48"/>
      <c r="BM1364" s="48"/>
      <c r="BN1364" s="48"/>
      <c r="BO1364" s="48"/>
      <c r="BP1364" s="48"/>
      <c r="BQ1364" s="48"/>
      <c r="BR1364" s="48"/>
      <c r="BS1364" s="48"/>
      <c r="BT1364" s="48"/>
      <c r="BU1364" s="48"/>
      <c r="BV1364" s="48"/>
      <c r="BW1364" s="48"/>
      <c r="BX1364" s="48"/>
      <c r="BY1364" s="48"/>
      <c r="BZ1364" s="48"/>
      <c r="CA1364" s="48"/>
      <c r="CB1364" s="48"/>
      <c r="CC1364" s="48"/>
      <c r="CD1364" s="48"/>
      <c r="CE1364" s="48"/>
      <c r="CF1364" s="48"/>
      <c r="CG1364" s="48"/>
      <c r="CH1364" s="50"/>
      <c r="CI1364" s="52"/>
      <c r="CJ1364" s="6"/>
      <c r="CK1364" s="43"/>
    </row>
    <row r="1365" s="1" customFormat="1" ht="13.2" spans="1:89">
      <c r="A1365" s="12">
        <v>1360</v>
      </c>
      <c r="B1365" s="44"/>
      <c r="C1365" s="45"/>
      <c r="D1365" s="46"/>
      <c r="E1365" s="47"/>
      <c r="F1365" s="47"/>
      <c r="G1365" s="47"/>
      <c r="H1365" s="47"/>
      <c r="I1365" s="47"/>
      <c r="J1365" s="47"/>
      <c r="K1365" s="48"/>
      <c r="L1365" s="48"/>
      <c r="M1365" s="48"/>
      <c r="N1365" s="48"/>
      <c r="O1365" s="48"/>
      <c r="P1365" s="48"/>
      <c r="Q1365" s="48"/>
      <c r="R1365" s="48"/>
      <c r="S1365" s="48"/>
      <c r="T1365" s="48"/>
      <c r="U1365" s="48"/>
      <c r="V1365" s="48"/>
      <c r="W1365" s="48"/>
      <c r="X1365" s="48"/>
      <c r="Y1365" s="48"/>
      <c r="Z1365" s="48"/>
      <c r="AA1365" s="48"/>
      <c r="AB1365" s="48"/>
      <c r="AC1365" s="48"/>
      <c r="AD1365" s="48"/>
      <c r="AE1365" s="48"/>
      <c r="AF1365" s="48"/>
      <c r="AG1365" s="49"/>
      <c r="AH1365" s="48"/>
      <c r="AI1365" s="48"/>
      <c r="AJ1365" s="49"/>
      <c r="AK1365" s="48"/>
      <c r="AL1365" s="50"/>
      <c r="AM1365" s="51"/>
      <c r="AN1365" s="48"/>
      <c r="AO1365" s="48"/>
      <c r="AP1365" s="48"/>
      <c r="AQ1365" s="48"/>
      <c r="AR1365" s="48"/>
      <c r="AS1365" s="48"/>
      <c r="AT1365" s="48"/>
      <c r="AU1365" s="48"/>
      <c r="AV1365" s="48"/>
      <c r="AW1365" s="48"/>
      <c r="AX1365" s="48"/>
      <c r="AY1365" s="48"/>
      <c r="AZ1365" s="48"/>
      <c r="BA1365" s="48"/>
      <c r="BB1365" s="48"/>
      <c r="BC1365" s="48"/>
      <c r="BD1365" s="48"/>
      <c r="BE1365" s="48"/>
      <c r="BF1365" s="48"/>
      <c r="BG1365" s="48"/>
      <c r="BH1365" s="48"/>
      <c r="BI1365" s="48"/>
      <c r="BJ1365" s="48"/>
      <c r="BK1365" s="48"/>
      <c r="BL1365" s="48"/>
      <c r="BM1365" s="48"/>
      <c r="BN1365" s="48"/>
      <c r="BO1365" s="48"/>
      <c r="BP1365" s="48"/>
      <c r="BQ1365" s="48"/>
      <c r="BR1365" s="48"/>
      <c r="BS1365" s="48"/>
      <c r="BT1365" s="48"/>
      <c r="BU1365" s="48"/>
      <c r="BV1365" s="48"/>
      <c r="BW1365" s="48"/>
      <c r="BX1365" s="48"/>
      <c r="BY1365" s="48"/>
      <c r="BZ1365" s="48"/>
      <c r="CA1365" s="48"/>
      <c r="CB1365" s="48"/>
      <c r="CC1365" s="48"/>
      <c r="CD1365" s="48"/>
      <c r="CE1365" s="48"/>
      <c r="CF1365" s="48"/>
      <c r="CG1365" s="48"/>
      <c r="CH1365" s="50"/>
      <c r="CI1365" s="52"/>
      <c r="CJ1365" s="6"/>
      <c r="CK1365" s="43"/>
    </row>
    <row r="1366" s="1" customFormat="1" ht="13.2" spans="1:89">
      <c r="A1366" s="12">
        <v>1361</v>
      </c>
      <c r="B1366" s="44"/>
      <c r="C1366" s="45"/>
      <c r="D1366" s="46"/>
      <c r="E1366" s="47"/>
      <c r="F1366" s="47"/>
      <c r="G1366" s="47"/>
      <c r="H1366" s="47"/>
      <c r="I1366" s="47"/>
      <c r="J1366" s="47"/>
      <c r="K1366" s="48"/>
      <c r="L1366" s="48"/>
      <c r="M1366" s="48"/>
      <c r="N1366" s="48"/>
      <c r="O1366" s="48"/>
      <c r="P1366" s="48"/>
      <c r="Q1366" s="48"/>
      <c r="R1366" s="48"/>
      <c r="S1366" s="48"/>
      <c r="T1366" s="48"/>
      <c r="U1366" s="48"/>
      <c r="V1366" s="48"/>
      <c r="W1366" s="48"/>
      <c r="X1366" s="48"/>
      <c r="Y1366" s="48"/>
      <c r="Z1366" s="48"/>
      <c r="AA1366" s="48"/>
      <c r="AB1366" s="48"/>
      <c r="AC1366" s="48"/>
      <c r="AD1366" s="48"/>
      <c r="AE1366" s="48"/>
      <c r="AF1366" s="48"/>
      <c r="AG1366" s="49"/>
      <c r="AH1366" s="48"/>
      <c r="AI1366" s="48"/>
      <c r="AJ1366" s="49"/>
      <c r="AK1366" s="48"/>
      <c r="AL1366" s="50"/>
      <c r="AM1366" s="51"/>
      <c r="AN1366" s="48"/>
      <c r="AO1366" s="48"/>
      <c r="AP1366" s="48"/>
      <c r="AQ1366" s="48"/>
      <c r="AR1366" s="48"/>
      <c r="AS1366" s="48"/>
      <c r="AT1366" s="48"/>
      <c r="AU1366" s="48"/>
      <c r="AV1366" s="48"/>
      <c r="AW1366" s="48"/>
      <c r="AX1366" s="48"/>
      <c r="AY1366" s="48"/>
      <c r="AZ1366" s="48"/>
      <c r="BA1366" s="48"/>
      <c r="BB1366" s="48"/>
      <c r="BC1366" s="48"/>
      <c r="BD1366" s="48"/>
      <c r="BE1366" s="48"/>
      <c r="BF1366" s="48"/>
      <c r="BG1366" s="48"/>
      <c r="BH1366" s="48"/>
      <c r="BI1366" s="48"/>
      <c r="BJ1366" s="48"/>
      <c r="BK1366" s="48"/>
      <c r="BL1366" s="48"/>
      <c r="BM1366" s="48"/>
      <c r="BN1366" s="48"/>
      <c r="BO1366" s="48"/>
      <c r="BP1366" s="48"/>
      <c r="BQ1366" s="48"/>
      <c r="BR1366" s="48"/>
      <c r="BS1366" s="48"/>
      <c r="BT1366" s="48"/>
      <c r="BU1366" s="48"/>
      <c r="BV1366" s="48"/>
      <c r="BW1366" s="48"/>
      <c r="BX1366" s="48"/>
      <c r="BY1366" s="48"/>
      <c r="BZ1366" s="48"/>
      <c r="CA1366" s="48"/>
      <c r="CB1366" s="48"/>
      <c r="CC1366" s="48"/>
      <c r="CD1366" s="48"/>
      <c r="CE1366" s="48"/>
      <c r="CF1366" s="48"/>
      <c r="CG1366" s="48"/>
      <c r="CH1366" s="50"/>
      <c r="CI1366" s="52"/>
      <c r="CJ1366" s="6"/>
      <c r="CK1366" s="43"/>
    </row>
    <row r="1367" s="1" customFormat="1" ht="13.2" spans="1:89">
      <c r="A1367" s="12">
        <v>1362</v>
      </c>
      <c r="B1367" s="44"/>
      <c r="C1367" s="45"/>
      <c r="D1367" s="46"/>
      <c r="E1367" s="47"/>
      <c r="F1367" s="47"/>
      <c r="G1367" s="47"/>
      <c r="H1367" s="47"/>
      <c r="I1367" s="47"/>
      <c r="J1367" s="47"/>
      <c r="K1367" s="48"/>
      <c r="L1367" s="48"/>
      <c r="M1367" s="48"/>
      <c r="N1367" s="48"/>
      <c r="O1367" s="48"/>
      <c r="P1367" s="48"/>
      <c r="Q1367" s="48"/>
      <c r="R1367" s="48"/>
      <c r="S1367" s="48"/>
      <c r="T1367" s="48"/>
      <c r="U1367" s="48"/>
      <c r="V1367" s="48"/>
      <c r="W1367" s="48"/>
      <c r="X1367" s="48"/>
      <c r="Y1367" s="48"/>
      <c r="Z1367" s="48"/>
      <c r="AA1367" s="48"/>
      <c r="AB1367" s="48"/>
      <c r="AC1367" s="48"/>
      <c r="AD1367" s="48"/>
      <c r="AE1367" s="48"/>
      <c r="AF1367" s="48"/>
      <c r="AG1367" s="49"/>
      <c r="AH1367" s="48"/>
      <c r="AI1367" s="48"/>
      <c r="AJ1367" s="49"/>
      <c r="AK1367" s="48"/>
      <c r="AL1367" s="50"/>
      <c r="AM1367" s="51"/>
      <c r="AN1367" s="48"/>
      <c r="AO1367" s="48"/>
      <c r="AP1367" s="48"/>
      <c r="AQ1367" s="48"/>
      <c r="AR1367" s="48"/>
      <c r="AS1367" s="48"/>
      <c r="AT1367" s="48"/>
      <c r="AU1367" s="48"/>
      <c r="AV1367" s="48"/>
      <c r="AW1367" s="48"/>
      <c r="AX1367" s="48"/>
      <c r="AY1367" s="48"/>
      <c r="AZ1367" s="48"/>
      <c r="BA1367" s="48"/>
      <c r="BB1367" s="48"/>
      <c r="BC1367" s="48"/>
      <c r="BD1367" s="48"/>
      <c r="BE1367" s="48"/>
      <c r="BF1367" s="48"/>
      <c r="BG1367" s="48"/>
      <c r="BH1367" s="48"/>
      <c r="BI1367" s="48"/>
      <c r="BJ1367" s="48"/>
      <c r="BK1367" s="48"/>
      <c r="BL1367" s="48"/>
      <c r="BM1367" s="48"/>
      <c r="BN1367" s="48"/>
      <c r="BO1367" s="48"/>
      <c r="BP1367" s="48"/>
      <c r="BQ1367" s="48"/>
      <c r="BR1367" s="48"/>
      <c r="BS1367" s="48"/>
      <c r="BT1367" s="48"/>
      <c r="BU1367" s="48"/>
      <c r="BV1367" s="48"/>
      <c r="BW1367" s="48"/>
      <c r="BX1367" s="48"/>
      <c r="BY1367" s="48"/>
      <c r="BZ1367" s="48"/>
      <c r="CA1367" s="48"/>
      <c r="CB1367" s="48"/>
      <c r="CC1367" s="48"/>
      <c r="CD1367" s="48"/>
      <c r="CE1367" s="48"/>
      <c r="CF1367" s="48"/>
      <c r="CG1367" s="48"/>
      <c r="CH1367" s="50"/>
      <c r="CI1367" s="52"/>
      <c r="CJ1367" s="6"/>
      <c r="CK1367" s="43"/>
    </row>
    <row r="1368" s="1" customFormat="1" ht="13.2" spans="1:89">
      <c r="A1368" s="12">
        <v>1363</v>
      </c>
      <c r="B1368" s="44"/>
      <c r="C1368" s="45"/>
      <c r="D1368" s="46"/>
      <c r="E1368" s="47"/>
      <c r="F1368" s="47"/>
      <c r="G1368" s="47"/>
      <c r="H1368" s="47"/>
      <c r="I1368" s="47"/>
      <c r="J1368" s="47"/>
      <c r="K1368" s="48"/>
      <c r="L1368" s="48"/>
      <c r="M1368" s="48"/>
      <c r="N1368" s="48"/>
      <c r="O1368" s="48"/>
      <c r="P1368" s="48"/>
      <c r="Q1368" s="48"/>
      <c r="R1368" s="48"/>
      <c r="S1368" s="48"/>
      <c r="T1368" s="48"/>
      <c r="U1368" s="48"/>
      <c r="V1368" s="48"/>
      <c r="W1368" s="48"/>
      <c r="X1368" s="48"/>
      <c r="Y1368" s="48"/>
      <c r="Z1368" s="48"/>
      <c r="AA1368" s="48"/>
      <c r="AB1368" s="48"/>
      <c r="AC1368" s="48"/>
      <c r="AD1368" s="48"/>
      <c r="AE1368" s="48"/>
      <c r="AF1368" s="48"/>
      <c r="AG1368" s="49"/>
      <c r="AH1368" s="48"/>
      <c r="AI1368" s="48"/>
      <c r="AJ1368" s="49"/>
      <c r="AK1368" s="48"/>
      <c r="AL1368" s="50"/>
      <c r="AM1368" s="51"/>
      <c r="AN1368" s="48"/>
      <c r="AO1368" s="48"/>
      <c r="AP1368" s="48"/>
      <c r="AQ1368" s="48"/>
      <c r="AR1368" s="48"/>
      <c r="AS1368" s="48"/>
      <c r="AT1368" s="48"/>
      <c r="AU1368" s="48"/>
      <c r="AV1368" s="48"/>
      <c r="AW1368" s="48"/>
      <c r="AX1368" s="48"/>
      <c r="AY1368" s="48"/>
      <c r="AZ1368" s="48"/>
      <c r="BA1368" s="48"/>
      <c r="BB1368" s="48"/>
      <c r="BC1368" s="48"/>
      <c r="BD1368" s="48"/>
      <c r="BE1368" s="48"/>
      <c r="BF1368" s="48"/>
      <c r="BG1368" s="48"/>
      <c r="BH1368" s="48"/>
      <c r="BI1368" s="48"/>
      <c r="BJ1368" s="48"/>
      <c r="BK1368" s="48"/>
      <c r="BL1368" s="48"/>
      <c r="BM1368" s="48"/>
      <c r="BN1368" s="48"/>
      <c r="BO1368" s="48"/>
      <c r="BP1368" s="48"/>
      <c r="BQ1368" s="48"/>
      <c r="BR1368" s="48"/>
      <c r="BS1368" s="48"/>
      <c r="BT1368" s="48"/>
      <c r="BU1368" s="48"/>
      <c r="BV1368" s="48"/>
      <c r="BW1368" s="48"/>
      <c r="BX1368" s="48"/>
      <c r="BY1368" s="48"/>
      <c r="BZ1368" s="48"/>
      <c r="CA1368" s="48"/>
      <c r="CB1368" s="48"/>
      <c r="CC1368" s="48"/>
      <c r="CD1368" s="48"/>
      <c r="CE1368" s="48"/>
      <c r="CF1368" s="48"/>
      <c r="CG1368" s="48"/>
      <c r="CH1368" s="50"/>
      <c r="CI1368" s="52"/>
      <c r="CJ1368" s="6"/>
      <c r="CK1368" s="43"/>
    </row>
    <row r="1369" s="1" customFormat="1" ht="13.2" spans="1:89">
      <c r="A1369" s="12">
        <v>1364</v>
      </c>
      <c r="B1369" s="44"/>
      <c r="C1369" s="45"/>
      <c r="D1369" s="46"/>
      <c r="E1369" s="47"/>
      <c r="F1369" s="47"/>
      <c r="G1369" s="47"/>
      <c r="H1369" s="47"/>
      <c r="I1369" s="47"/>
      <c r="J1369" s="47"/>
      <c r="K1369" s="48"/>
      <c r="L1369" s="48"/>
      <c r="M1369" s="48"/>
      <c r="N1369" s="48"/>
      <c r="O1369" s="48"/>
      <c r="P1369" s="48"/>
      <c r="Q1369" s="48"/>
      <c r="R1369" s="48"/>
      <c r="S1369" s="48"/>
      <c r="T1369" s="48"/>
      <c r="U1369" s="48"/>
      <c r="V1369" s="48"/>
      <c r="W1369" s="48"/>
      <c r="X1369" s="48"/>
      <c r="Y1369" s="48"/>
      <c r="Z1369" s="48"/>
      <c r="AA1369" s="48"/>
      <c r="AB1369" s="48"/>
      <c r="AC1369" s="48"/>
      <c r="AD1369" s="48"/>
      <c r="AE1369" s="48"/>
      <c r="AF1369" s="48"/>
      <c r="AG1369" s="49"/>
      <c r="AH1369" s="48"/>
      <c r="AI1369" s="48"/>
      <c r="AJ1369" s="49"/>
      <c r="AK1369" s="48"/>
      <c r="AL1369" s="50"/>
      <c r="AM1369" s="51"/>
      <c r="AN1369" s="48"/>
      <c r="AO1369" s="48"/>
      <c r="AP1369" s="48"/>
      <c r="AQ1369" s="48"/>
      <c r="AR1369" s="48"/>
      <c r="AS1369" s="48"/>
      <c r="AT1369" s="48"/>
      <c r="AU1369" s="48"/>
      <c r="AV1369" s="48"/>
      <c r="AW1369" s="48"/>
      <c r="AX1369" s="48"/>
      <c r="AY1369" s="48"/>
      <c r="AZ1369" s="48"/>
      <c r="BA1369" s="48"/>
      <c r="BB1369" s="48"/>
      <c r="BC1369" s="48"/>
      <c r="BD1369" s="48"/>
      <c r="BE1369" s="48"/>
      <c r="BF1369" s="48"/>
      <c r="BG1369" s="48"/>
      <c r="BH1369" s="48"/>
      <c r="BI1369" s="48"/>
      <c r="BJ1369" s="48"/>
      <c r="BK1369" s="48"/>
      <c r="BL1369" s="48"/>
      <c r="BM1369" s="48"/>
      <c r="BN1369" s="48"/>
      <c r="BO1369" s="48"/>
      <c r="BP1369" s="48"/>
      <c r="BQ1369" s="48"/>
      <c r="BR1369" s="48"/>
      <c r="BS1369" s="48"/>
      <c r="BT1369" s="48"/>
      <c r="BU1369" s="48"/>
      <c r="BV1369" s="48"/>
      <c r="BW1369" s="48"/>
      <c r="BX1369" s="48"/>
      <c r="BY1369" s="48"/>
      <c r="BZ1369" s="48"/>
      <c r="CA1369" s="48"/>
      <c r="CB1369" s="48"/>
      <c r="CC1369" s="48"/>
      <c r="CD1369" s="48"/>
      <c r="CE1369" s="48"/>
      <c r="CF1369" s="48"/>
      <c r="CG1369" s="48"/>
      <c r="CH1369" s="50"/>
      <c r="CI1369" s="52"/>
      <c r="CJ1369" s="6"/>
      <c r="CK1369" s="43"/>
    </row>
    <row r="1370" s="1" customFormat="1" ht="13.2" spans="1:89">
      <c r="A1370" s="12">
        <v>1365</v>
      </c>
      <c r="B1370" s="44"/>
      <c r="C1370" s="45"/>
      <c r="D1370" s="46"/>
      <c r="E1370" s="47"/>
      <c r="F1370" s="47"/>
      <c r="G1370" s="47"/>
      <c r="H1370" s="47"/>
      <c r="I1370" s="47"/>
      <c r="J1370" s="47"/>
      <c r="K1370" s="48"/>
      <c r="L1370" s="48"/>
      <c r="M1370" s="48"/>
      <c r="N1370" s="48"/>
      <c r="O1370" s="48"/>
      <c r="P1370" s="48"/>
      <c r="Q1370" s="48"/>
      <c r="R1370" s="48"/>
      <c r="S1370" s="48"/>
      <c r="T1370" s="48"/>
      <c r="U1370" s="48"/>
      <c r="V1370" s="48"/>
      <c r="W1370" s="48"/>
      <c r="X1370" s="48"/>
      <c r="Y1370" s="48"/>
      <c r="Z1370" s="48"/>
      <c r="AA1370" s="48"/>
      <c r="AB1370" s="48"/>
      <c r="AC1370" s="48"/>
      <c r="AD1370" s="48"/>
      <c r="AE1370" s="48"/>
      <c r="AF1370" s="48"/>
      <c r="AG1370" s="49"/>
      <c r="AH1370" s="48"/>
      <c r="AI1370" s="48"/>
      <c r="AJ1370" s="49"/>
      <c r="AK1370" s="48"/>
      <c r="AL1370" s="50"/>
      <c r="AM1370" s="51"/>
      <c r="AN1370" s="48"/>
      <c r="AO1370" s="48"/>
      <c r="AP1370" s="48"/>
      <c r="AQ1370" s="48"/>
      <c r="AR1370" s="48"/>
      <c r="AS1370" s="48"/>
      <c r="AT1370" s="48"/>
      <c r="AU1370" s="48"/>
      <c r="AV1370" s="48"/>
      <c r="AW1370" s="48"/>
      <c r="AX1370" s="48"/>
      <c r="AY1370" s="48"/>
      <c r="AZ1370" s="48"/>
      <c r="BA1370" s="48"/>
      <c r="BB1370" s="48"/>
      <c r="BC1370" s="48"/>
      <c r="BD1370" s="48"/>
      <c r="BE1370" s="48"/>
      <c r="BF1370" s="48"/>
      <c r="BG1370" s="48"/>
      <c r="BH1370" s="48"/>
      <c r="BI1370" s="48"/>
      <c r="BJ1370" s="48"/>
      <c r="BK1370" s="48"/>
      <c r="BL1370" s="48"/>
      <c r="BM1370" s="48"/>
      <c r="BN1370" s="48"/>
      <c r="BO1370" s="48"/>
      <c r="BP1370" s="48"/>
      <c r="BQ1370" s="48"/>
      <c r="BR1370" s="48"/>
      <c r="BS1370" s="48"/>
      <c r="BT1370" s="48"/>
      <c r="BU1370" s="48"/>
      <c r="BV1370" s="48"/>
      <c r="BW1370" s="48"/>
      <c r="BX1370" s="48"/>
      <c r="BY1370" s="48"/>
      <c r="BZ1370" s="48"/>
      <c r="CA1370" s="48"/>
      <c r="CB1370" s="48"/>
      <c r="CC1370" s="48"/>
      <c r="CD1370" s="48"/>
      <c r="CE1370" s="48"/>
      <c r="CF1370" s="48"/>
      <c r="CG1370" s="48"/>
      <c r="CH1370" s="50"/>
      <c r="CI1370" s="52"/>
      <c r="CJ1370" s="6"/>
      <c r="CK1370" s="43"/>
    </row>
    <row r="1371" s="1" customFormat="1" ht="13.2" spans="1:89">
      <c r="A1371" s="12">
        <v>1366</v>
      </c>
      <c r="B1371" s="44"/>
      <c r="C1371" s="45"/>
      <c r="D1371" s="46"/>
      <c r="E1371" s="47"/>
      <c r="F1371" s="47"/>
      <c r="G1371" s="47"/>
      <c r="H1371" s="47"/>
      <c r="I1371" s="47"/>
      <c r="J1371" s="47"/>
      <c r="K1371" s="48"/>
      <c r="L1371" s="48"/>
      <c r="M1371" s="48"/>
      <c r="N1371" s="48"/>
      <c r="O1371" s="48"/>
      <c r="P1371" s="48"/>
      <c r="Q1371" s="48"/>
      <c r="R1371" s="48"/>
      <c r="S1371" s="48"/>
      <c r="T1371" s="48"/>
      <c r="U1371" s="48"/>
      <c r="V1371" s="48"/>
      <c r="W1371" s="48"/>
      <c r="X1371" s="48"/>
      <c r="Y1371" s="48"/>
      <c r="Z1371" s="48"/>
      <c r="AA1371" s="48"/>
      <c r="AB1371" s="48"/>
      <c r="AC1371" s="48"/>
      <c r="AD1371" s="48"/>
      <c r="AE1371" s="48"/>
      <c r="AF1371" s="48"/>
      <c r="AG1371" s="49"/>
      <c r="AH1371" s="48"/>
      <c r="AI1371" s="48"/>
      <c r="AJ1371" s="49"/>
      <c r="AK1371" s="48"/>
      <c r="AL1371" s="50"/>
      <c r="AM1371" s="51"/>
      <c r="AN1371" s="48"/>
      <c r="AO1371" s="48"/>
      <c r="AP1371" s="48"/>
      <c r="AQ1371" s="48"/>
      <c r="AR1371" s="48"/>
      <c r="AS1371" s="48"/>
      <c r="AT1371" s="48"/>
      <c r="AU1371" s="48"/>
      <c r="AV1371" s="48"/>
      <c r="AW1371" s="48"/>
      <c r="AX1371" s="48"/>
      <c r="AY1371" s="48"/>
      <c r="AZ1371" s="48"/>
      <c r="BA1371" s="48"/>
      <c r="BB1371" s="48"/>
      <c r="BC1371" s="48"/>
      <c r="BD1371" s="48"/>
      <c r="BE1371" s="48"/>
      <c r="BF1371" s="48"/>
      <c r="BG1371" s="48"/>
      <c r="BH1371" s="48"/>
      <c r="BI1371" s="48"/>
      <c r="BJ1371" s="48"/>
      <c r="BK1371" s="48"/>
      <c r="BL1371" s="48"/>
      <c r="BM1371" s="48"/>
      <c r="BN1371" s="48"/>
      <c r="BO1371" s="48"/>
      <c r="BP1371" s="48"/>
      <c r="BQ1371" s="48"/>
      <c r="BR1371" s="48"/>
      <c r="BS1371" s="48"/>
      <c r="BT1371" s="48"/>
      <c r="BU1371" s="48"/>
      <c r="BV1371" s="48"/>
      <c r="BW1371" s="48"/>
      <c r="BX1371" s="48"/>
      <c r="BY1371" s="48"/>
      <c r="BZ1371" s="48"/>
      <c r="CA1371" s="48"/>
      <c r="CB1371" s="48"/>
      <c r="CC1371" s="48"/>
      <c r="CD1371" s="48"/>
      <c r="CE1371" s="48"/>
      <c r="CF1371" s="48"/>
      <c r="CG1371" s="48"/>
      <c r="CH1371" s="50"/>
      <c r="CI1371" s="52"/>
      <c r="CJ1371" s="6"/>
      <c r="CK1371" s="43"/>
    </row>
    <row r="1372" s="1" customFormat="1" ht="13.2" spans="1:89">
      <c r="A1372" s="12">
        <v>1367</v>
      </c>
      <c r="B1372" s="44"/>
      <c r="C1372" s="45"/>
      <c r="D1372" s="46"/>
      <c r="E1372" s="47"/>
      <c r="F1372" s="47"/>
      <c r="G1372" s="47"/>
      <c r="H1372" s="47"/>
      <c r="I1372" s="47"/>
      <c r="J1372" s="47"/>
      <c r="K1372" s="48"/>
      <c r="L1372" s="48"/>
      <c r="M1372" s="48"/>
      <c r="N1372" s="48"/>
      <c r="O1372" s="48"/>
      <c r="P1372" s="48"/>
      <c r="Q1372" s="48"/>
      <c r="R1372" s="48"/>
      <c r="S1372" s="48"/>
      <c r="T1372" s="48"/>
      <c r="U1372" s="48"/>
      <c r="V1372" s="48"/>
      <c r="W1372" s="48"/>
      <c r="X1372" s="48"/>
      <c r="Y1372" s="48"/>
      <c r="Z1372" s="48"/>
      <c r="AA1372" s="48"/>
      <c r="AB1372" s="48"/>
      <c r="AC1372" s="48"/>
      <c r="AD1372" s="48"/>
      <c r="AE1372" s="48"/>
      <c r="AF1372" s="48"/>
      <c r="AG1372" s="49"/>
      <c r="AH1372" s="48"/>
      <c r="AI1372" s="48"/>
      <c r="AJ1372" s="49"/>
      <c r="AK1372" s="48"/>
      <c r="AL1372" s="50"/>
      <c r="AM1372" s="51"/>
      <c r="AN1372" s="48"/>
      <c r="AO1372" s="48"/>
      <c r="AP1372" s="48"/>
      <c r="AQ1372" s="48"/>
      <c r="AR1372" s="48"/>
      <c r="AS1372" s="48"/>
      <c r="AT1372" s="48"/>
      <c r="AU1372" s="48"/>
      <c r="AV1372" s="48"/>
      <c r="AW1372" s="48"/>
      <c r="AX1372" s="48"/>
      <c r="AY1372" s="48"/>
      <c r="AZ1372" s="48"/>
      <c r="BA1372" s="48"/>
      <c r="BB1372" s="48"/>
      <c r="BC1372" s="48"/>
      <c r="BD1372" s="48"/>
      <c r="BE1372" s="48"/>
      <c r="BF1372" s="48"/>
      <c r="BG1372" s="48"/>
      <c r="BH1372" s="48"/>
      <c r="BI1372" s="48"/>
      <c r="BJ1372" s="48"/>
      <c r="BK1372" s="48"/>
      <c r="BL1372" s="48"/>
      <c r="BM1372" s="48"/>
      <c r="BN1372" s="48"/>
      <c r="BO1372" s="48"/>
      <c r="BP1372" s="48"/>
      <c r="BQ1372" s="48"/>
      <c r="BR1372" s="48"/>
      <c r="BS1372" s="48"/>
      <c r="BT1372" s="48"/>
      <c r="BU1372" s="48"/>
      <c r="BV1372" s="48"/>
      <c r="BW1372" s="48"/>
      <c r="BX1372" s="48"/>
      <c r="BY1372" s="48"/>
      <c r="BZ1372" s="48"/>
      <c r="CA1372" s="48"/>
      <c r="CB1372" s="48"/>
      <c r="CC1372" s="48"/>
      <c r="CD1372" s="48"/>
      <c r="CE1372" s="48"/>
      <c r="CF1372" s="48"/>
      <c r="CG1372" s="48"/>
      <c r="CH1372" s="50"/>
      <c r="CI1372" s="52"/>
      <c r="CJ1372" s="6"/>
      <c r="CK1372" s="43"/>
    </row>
    <row r="1373" s="1" customFormat="1" ht="13.2" spans="1:89">
      <c r="A1373" s="12">
        <v>1368</v>
      </c>
      <c r="B1373" s="44"/>
      <c r="C1373" s="45"/>
      <c r="D1373" s="46"/>
      <c r="E1373" s="47"/>
      <c r="F1373" s="47"/>
      <c r="G1373" s="47"/>
      <c r="H1373" s="47"/>
      <c r="I1373" s="47"/>
      <c r="J1373" s="47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9"/>
      <c r="AH1373" s="48"/>
      <c r="AI1373" s="48"/>
      <c r="AJ1373" s="49"/>
      <c r="AK1373" s="48"/>
      <c r="AL1373" s="50"/>
      <c r="AM1373" s="51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50"/>
      <c r="CI1373" s="52"/>
      <c r="CJ1373" s="6"/>
      <c r="CK1373" s="43"/>
    </row>
    <row r="1374" s="1" customFormat="1" ht="13.2" spans="1:89">
      <c r="A1374" s="12">
        <v>1369</v>
      </c>
      <c r="B1374" s="44"/>
      <c r="C1374" s="45"/>
      <c r="D1374" s="46"/>
      <c r="E1374" s="47"/>
      <c r="F1374" s="47"/>
      <c r="G1374" s="47"/>
      <c r="H1374" s="47"/>
      <c r="I1374" s="47"/>
      <c r="J1374" s="47"/>
      <c r="K1374" s="48"/>
      <c r="L1374" s="48"/>
      <c r="M1374" s="48"/>
      <c r="N1374" s="48"/>
      <c r="O1374" s="48"/>
      <c r="P1374" s="48"/>
      <c r="Q1374" s="48"/>
      <c r="R1374" s="48"/>
      <c r="S1374" s="48"/>
      <c r="T1374" s="48"/>
      <c r="U1374" s="48"/>
      <c r="V1374" s="48"/>
      <c r="W1374" s="48"/>
      <c r="X1374" s="48"/>
      <c r="Y1374" s="48"/>
      <c r="Z1374" s="48"/>
      <c r="AA1374" s="48"/>
      <c r="AB1374" s="48"/>
      <c r="AC1374" s="48"/>
      <c r="AD1374" s="48"/>
      <c r="AE1374" s="48"/>
      <c r="AF1374" s="48"/>
      <c r="AG1374" s="49"/>
      <c r="AH1374" s="48"/>
      <c r="AI1374" s="48"/>
      <c r="AJ1374" s="49"/>
      <c r="AK1374" s="48"/>
      <c r="AL1374" s="50"/>
      <c r="AM1374" s="51"/>
      <c r="AN1374" s="48"/>
      <c r="AO1374" s="48"/>
      <c r="AP1374" s="48"/>
      <c r="AQ1374" s="48"/>
      <c r="AR1374" s="48"/>
      <c r="AS1374" s="48"/>
      <c r="AT1374" s="48"/>
      <c r="AU1374" s="48"/>
      <c r="AV1374" s="48"/>
      <c r="AW1374" s="48"/>
      <c r="AX1374" s="48"/>
      <c r="AY1374" s="48"/>
      <c r="AZ1374" s="48"/>
      <c r="BA1374" s="48"/>
      <c r="BB1374" s="48"/>
      <c r="BC1374" s="48"/>
      <c r="BD1374" s="48"/>
      <c r="BE1374" s="48"/>
      <c r="BF1374" s="48"/>
      <c r="BG1374" s="48"/>
      <c r="BH1374" s="48"/>
      <c r="BI1374" s="48"/>
      <c r="BJ1374" s="48"/>
      <c r="BK1374" s="48"/>
      <c r="BL1374" s="48"/>
      <c r="BM1374" s="48"/>
      <c r="BN1374" s="48"/>
      <c r="BO1374" s="48"/>
      <c r="BP1374" s="48"/>
      <c r="BQ1374" s="48"/>
      <c r="BR1374" s="48"/>
      <c r="BS1374" s="48"/>
      <c r="BT1374" s="48"/>
      <c r="BU1374" s="48"/>
      <c r="BV1374" s="48"/>
      <c r="BW1374" s="48"/>
      <c r="BX1374" s="48"/>
      <c r="BY1374" s="48"/>
      <c r="BZ1374" s="48"/>
      <c r="CA1374" s="48"/>
      <c r="CB1374" s="48"/>
      <c r="CC1374" s="48"/>
      <c r="CD1374" s="48"/>
      <c r="CE1374" s="48"/>
      <c r="CF1374" s="48"/>
      <c r="CG1374" s="48"/>
      <c r="CH1374" s="50"/>
      <c r="CI1374" s="52"/>
      <c r="CJ1374" s="6"/>
      <c r="CK1374" s="43"/>
    </row>
    <row r="1375" s="1" customFormat="1" ht="13.2" spans="1:89">
      <c r="A1375" s="12">
        <v>1370</v>
      </c>
      <c r="B1375" s="44"/>
      <c r="C1375" s="45"/>
      <c r="D1375" s="46"/>
      <c r="E1375" s="47"/>
      <c r="F1375" s="47"/>
      <c r="G1375" s="47"/>
      <c r="H1375" s="47"/>
      <c r="I1375" s="47"/>
      <c r="J1375" s="47"/>
      <c r="K1375" s="48"/>
      <c r="L1375" s="48"/>
      <c r="M1375" s="48"/>
      <c r="N1375" s="48"/>
      <c r="O1375" s="48"/>
      <c r="P1375" s="48"/>
      <c r="Q1375" s="48"/>
      <c r="R1375" s="48"/>
      <c r="S1375" s="48"/>
      <c r="T1375" s="48"/>
      <c r="U1375" s="48"/>
      <c r="V1375" s="48"/>
      <c r="W1375" s="48"/>
      <c r="X1375" s="48"/>
      <c r="Y1375" s="48"/>
      <c r="Z1375" s="48"/>
      <c r="AA1375" s="48"/>
      <c r="AB1375" s="48"/>
      <c r="AC1375" s="48"/>
      <c r="AD1375" s="48"/>
      <c r="AE1375" s="48"/>
      <c r="AF1375" s="48"/>
      <c r="AG1375" s="49"/>
      <c r="AH1375" s="48"/>
      <c r="AI1375" s="48"/>
      <c r="AJ1375" s="49"/>
      <c r="AK1375" s="48"/>
      <c r="AL1375" s="50"/>
      <c r="AM1375" s="51"/>
      <c r="AN1375" s="48"/>
      <c r="AO1375" s="48"/>
      <c r="AP1375" s="48"/>
      <c r="AQ1375" s="48"/>
      <c r="AR1375" s="48"/>
      <c r="AS1375" s="48"/>
      <c r="AT1375" s="48"/>
      <c r="AU1375" s="48"/>
      <c r="AV1375" s="48"/>
      <c r="AW1375" s="48"/>
      <c r="AX1375" s="48"/>
      <c r="AY1375" s="48"/>
      <c r="AZ1375" s="48"/>
      <c r="BA1375" s="48"/>
      <c r="BB1375" s="48"/>
      <c r="BC1375" s="48"/>
      <c r="BD1375" s="48"/>
      <c r="BE1375" s="48"/>
      <c r="BF1375" s="48"/>
      <c r="BG1375" s="48"/>
      <c r="BH1375" s="48"/>
      <c r="BI1375" s="48"/>
      <c r="BJ1375" s="48"/>
      <c r="BK1375" s="48"/>
      <c r="BL1375" s="48"/>
      <c r="BM1375" s="48"/>
      <c r="BN1375" s="48"/>
      <c r="BO1375" s="48"/>
      <c r="BP1375" s="48"/>
      <c r="BQ1375" s="48"/>
      <c r="BR1375" s="48"/>
      <c r="BS1375" s="48"/>
      <c r="BT1375" s="48"/>
      <c r="BU1375" s="48"/>
      <c r="BV1375" s="48"/>
      <c r="BW1375" s="48"/>
      <c r="BX1375" s="48"/>
      <c r="BY1375" s="48"/>
      <c r="BZ1375" s="48"/>
      <c r="CA1375" s="48"/>
      <c r="CB1375" s="48"/>
      <c r="CC1375" s="48"/>
      <c r="CD1375" s="48"/>
      <c r="CE1375" s="48"/>
      <c r="CF1375" s="48"/>
      <c r="CG1375" s="48"/>
      <c r="CH1375" s="50"/>
      <c r="CI1375" s="52"/>
      <c r="CJ1375" s="6"/>
      <c r="CK1375" s="43"/>
    </row>
    <row r="1376" s="1" customFormat="1" ht="13.2" spans="1:89">
      <c r="A1376" s="12">
        <v>1371</v>
      </c>
      <c r="B1376" s="44"/>
      <c r="C1376" s="45"/>
      <c r="D1376" s="46"/>
      <c r="E1376" s="47"/>
      <c r="F1376" s="47"/>
      <c r="G1376" s="47"/>
      <c r="H1376" s="47"/>
      <c r="I1376" s="47"/>
      <c r="J1376" s="47"/>
      <c r="K1376" s="48"/>
      <c r="L1376" s="48"/>
      <c r="M1376" s="48"/>
      <c r="N1376" s="48"/>
      <c r="O1376" s="48"/>
      <c r="P1376" s="48"/>
      <c r="Q1376" s="48"/>
      <c r="R1376" s="48"/>
      <c r="S1376" s="48"/>
      <c r="T1376" s="48"/>
      <c r="U1376" s="48"/>
      <c r="V1376" s="48"/>
      <c r="W1376" s="48"/>
      <c r="X1376" s="48"/>
      <c r="Y1376" s="48"/>
      <c r="Z1376" s="48"/>
      <c r="AA1376" s="48"/>
      <c r="AB1376" s="48"/>
      <c r="AC1376" s="48"/>
      <c r="AD1376" s="48"/>
      <c r="AE1376" s="48"/>
      <c r="AF1376" s="48"/>
      <c r="AG1376" s="49"/>
      <c r="AH1376" s="48"/>
      <c r="AI1376" s="48"/>
      <c r="AJ1376" s="49"/>
      <c r="AK1376" s="48"/>
      <c r="AL1376" s="50"/>
      <c r="AM1376" s="51"/>
      <c r="AN1376" s="48"/>
      <c r="AO1376" s="48"/>
      <c r="AP1376" s="48"/>
      <c r="AQ1376" s="48"/>
      <c r="AR1376" s="48"/>
      <c r="AS1376" s="48"/>
      <c r="AT1376" s="48"/>
      <c r="AU1376" s="48"/>
      <c r="AV1376" s="48"/>
      <c r="AW1376" s="48"/>
      <c r="AX1376" s="48"/>
      <c r="AY1376" s="48"/>
      <c r="AZ1376" s="48"/>
      <c r="BA1376" s="48"/>
      <c r="BB1376" s="48"/>
      <c r="BC1376" s="48"/>
      <c r="BD1376" s="48"/>
      <c r="BE1376" s="48"/>
      <c r="BF1376" s="48"/>
      <c r="BG1376" s="48"/>
      <c r="BH1376" s="48"/>
      <c r="BI1376" s="48"/>
      <c r="BJ1376" s="48"/>
      <c r="BK1376" s="48"/>
      <c r="BL1376" s="48"/>
      <c r="BM1376" s="48"/>
      <c r="BN1376" s="48"/>
      <c r="BO1376" s="48"/>
      <c r="BP1376" s="48"/>
      <c r="BQ1376" s="48"/>
      <c r="BR1376" s="48"/>
      <c r="BS1376" s="48"/>
      <c r="BT1376" s="48"/>
      <c r="BU1376" s="48"/>
      <c r="BV1376" s="48"/>
      <c r="BW1376" s="48"/>
      <c r="BX1376" s="48"/>
      <c r="BY1376" s="48"/>
      <c r="BZ1376" s="48"/>
      <c r="CA1376" s="48"/>
      <c r="CB1376" s="48"/>
      <c r="CC1376" s="48"/>
      <c r="CD1376" s="48"/>
      <c r="CE1376" s="48"/>
      <c r="CF1376" s="48"/>
      <c r="CG1376" s="48"/>
      <c r="CH1376" s="50"/>
      <c r="CI1376" s="52"/>
      <c r="CJ1376" s="6"/>
      <c r="CK1376" s="43"/>
    </row>
    <row r="1377" s="1" customFormat="1" ht="13.2" spans="1:89">
      <c r="A1377" s="12">
        <v>1372</v>
      </c>
      <c r="B1377" s="44"/>
      <c r="C1377" s="45"/>
      <c r="D1377" s="46"/>
      <c r="E1377" s="47"/>
      <c r="F1377" s="47"/>
      <c r="G1377" s="47"/>
      <c r="H1377" s="47"/>
      <c r="I1377" s="47"/>
      <c r="J1377" s="47"/>
      <c r="K1377" s="48"/>
      <c r="L1377" s="48"/>
      <c r="M1377" s="48"/>
      <c r="N1377" s="48"/>
      <c r="O1377" s="48"/>
      <c r="P1377" s="48"/>
      <c r="Q1377" s="48"/>
      <c r="R1377" s="48"/>
      <c r="S1377" s="48"/>
      <c r="T1377" s="48"/>
      <c r="U1377" s="48"/>
      <c r="V1377" s="48"/>
      <c r="W1377" s="48"/>
      <c r="X1377" s="48"/>
      <c r="Y1377" s="48"/>
      <c r="Z1377" s="48"/>
      <c r="AA1377" s="48"/>
      <c r="AB1377" s="48"/>
      <c r="AC1377" s="48"/>
      <c r="AD1377" s="48"/>
      <c r="AE1377" s="48"/>
      <c r="AF1377" s="48"/>
      <c r="AG1377" s="49"/>
      <c r="AH1377" s="48"/>
      <c r="AI1377" s="48"/>
      <c r="AJ1377" s="49"/>
      <c r="AK1377" s="48"/>
      <c r="AL1377" s="50"/>
      <c r="AM1377" s="51"/>
      <c r="AN1377" s="48"/>
      <c r="AO1377" s="48"/>
      <c r="AP1377" s="48"/>
      <c r="AQ1377" s="48"/>
      <c r="AR1377" s="48"/>
      <c r="AS1377" s="48"/>
      <c r="AT1377" s="48"/>
      <c r="AU1377" s="48"/>
      <c r="AV1377" s="48"/>
      <c r="AW1377" s="48"/>
      <c r="AX1377" s="48"/>
      <c r="AY1377" s="48"/>
      <c r="AZ1377" s="48"/>
      <c r="BA1377" s="48"/>
      <c r="BB1377" s="48"/>
      <c r="BC1377" s="48"/>
      <c r="BD1377" s="48"/>
      <c r="BE1377" s="48"/>
      <c r="BF1377" s="48"/>
      <c r="BG1377" s="48"/>
      <c r="BH1377" s="48"/>
      <c r="BI1377" s="48"/>
      <c r="BJ1377" s="48"/>
      <c r="BK1377" s="48"/>
      <c r="BL1377" s="48"/>
      <c r="BM1377" s="48"/>
      <c r="BN1377" s="48"/>
      <c r="BO1377" s="48"/>
      <c r="BP1377" s="48"/>
      <c r="BQ1377" s="48"/>
      <c r="BR1377" s="48"/>
      <c r="BS1377" s="48"/>
      <c r="BT1377" s="48"/>
      <c r="BU1377" s="48"/>
      <c r="BV1377" s="48"/>
      <c r="BW1377" s="48"/>
      <c r="BX1377" s="48"/>
      <c r="BY1377" s="48"/>
      <c r="BZ1377" s="48"/>
      <c r="CA1377" s="48"/>
      <c r="CB1377" s="48"/>
      <c r="CC1377" s="48"/>
      <c r="CD1377" s="48"/>
      <c r="CE1377" s="48"/>
      <c r="CF1377" s="48"/>
      <c r="CG1377" s="48"/>
      <c r="CH1377" s="50"/>
      <c r="CI1377" s="52"/>
      <c r="CJ1377" s="6"/>
      <c r="CK1377" s="43"/>
    </row>
    <row r="1378" s="1" customFormat="1" ht="13.2" spans="1:89">
      <c r="A1378" s="12">
        <v>1373</v>
      </c>
      <c r="B1378" s="44"/>
      <c r="C1378" s="45"/>
      <c r="D1378" s="46"/>
      <c r="E1378" s="47"/>
      <c r="F1378" s="47"/>
      <c r="G1378" s="47"/>
      <c r="H1378" s="47"/>
      <c r="I1378" s="47"/>
      <c r="J1378" s="47"/>
      <c r="K1378" s="48"/>
      <c r="L1378" s="48"/>
      <c r="M1378" s="48"/>
      <c r="N1378" s="48"/>
      <c r="O1378" s="48"/>
      <c r="P1378" s="48"/>
      <c r="Q1378" s="48"/>
      <c r="R1378" s="48"/>
      <c r="S1378" s="48"/>
      <c r="T1378" s="48"/>
      <c r="U1378" s="48"/>
      <c r="V1378" s="48"/>
      <c r="W1378" s="48"/>
      <c r="X1378" s="48"/>
      <c r="Y1378" s="48"/>
      <c r="Z1378" s="48"/>
      <c r="AA1378" s="48"/>
      <c r="AB1378" s="48"/>
      <c r="AC1378" s="48"/>
      <c r="AD1378" s="48"/>
      <c r="AE1378" s="48"/>
      <c r="AF1378" s="48"/>
      <c r="AG1378" s="49"/>
      <c r="AH1378" s="48"/>
      <c r="AI1378" s="48"/>
      <c r="AJ1378" s="49"/>
      <c r="AK1378" s="48"/>
      <c r="AL1378" s="50"/>
      <c r="AM1378" s="51"/>
      <c r="AN1378" s="48"/>
      <c r="AO1378" s="48"/>
      <c r="AP1378" s="48"/>
      <c r="AQ1378" s="48"/>
      <c r="AR1378" s="48"/>
      <c r="AS1378" s="48"/>
      <c r="AT1378" s="48"/>
      <c r="AU1378" s="48"/>
      <c r="AV1378" s="48"/>
      <c r="AW1378" s="48"/>
      <c r="AX1378" s="48"/>
      <c r="AY1378" s="48"/>
      <c r="AZ1378" s="48"/>
      <c r="BA1378" s="48"/>
      <c r="BB1378" s="48"/>
      <c r="BC1378" s="48"/>
      <c r="BD1378" s="48"/>
      <c r="BE1378" s="48"/>
      <c r="BF1378" s="48"/>
      <c r="BG1378" s="48"/>
      <c r="BH1378" s="48"/>
      <c r="BI1378" s="48"/>
      <c r="BJ1378" s="48"/>
      <c r="BK1378" s="48"/>
      <c r="BL1378" s="48"/>
      <c r="BM1378" s="48"/>
      <c r="BN1378" s="48"/>
      <c r="BO1378" s="48"/>
      <c r="BP1378" s="48"/>
      <c r="BQ1378" s="48"/>
      <c r="BR1378" s="48"/>
      <c r="BS1378" s="48"/>
      <c r="BT1378" s="48"/>
      <c r="BU1378" s="48"/>
      <c r="BV1378" s="48"/>
      <c r="BW1378" s="48"/>
      <c r="BX1378" s="48"/>
      <c r="BY1378" s="48"/>
      <c r="BZ1378" s="48"/>
      <c r="CA1378" s="48"/>
      <c r="CB1378" s="48"/>
      <c r="CC1378" s="48"/>
      <c r="CD1378" s="48"/>
      <c r="CE1378" s="48"/>
      <c r="CF1378" s="48"/>
      <c r="CG1378" s="48"/>
      <c r="CH1378" s="50"/>
      <c r="CI1378" s="52"/>
      <c r="CJ1378" s="6"/>
      <c r="CK1378" s="43"/>
    </row>
    <row r="1379" s="1" customFormat="1" ht="13.2" spans="1:89">
      <c r="A1379" s="12">
        <v>1374</v>
      </c>
      <c r="B1379" s="44"/>
      <c r="C1379" s="45"/>
      <c r="D1379" s="46"/>
      <c r="E1379" s="47"/>
      <c r="F1379" s="47"/>
      <c r="G1379" s="47"/>
      <c r="H1379" s="47"/>
      <c r="I1379" s="47"/>
      <c r="J1379" s="47"/>
      <c r="K1379" s="48"/>
      <c r="L1379" s="48"/>
      <c r="M1379" s="48"/>
      <c r="N1379" s="48"/>
      <c r="O1379" s="48"/>
      <c r="P1379" s="48"/>
      <c r="Q1379" s="48"/>
      <c r="R1379" s="48"/>
      <c r="S1379" s="48"/>
      <c r="T1379" s="48"/>
      <c r="U1379" s="48"/>
      <c r="V1379" s="48"/>
      <c r="W1379" s="48"/>
      <c r="X1379" s="48"/>
      <c r="Y1379" s="48"/>
      <c r="Z1379" s="48"/>
      <c r="AA1379" s="48"/>
      <c r="AB1379" s="48"/>
      <c r="AC1379" s="48"/>
      <c r="AD1379" s="48"/>
      <c r="AE1379" s="48"/>
      <c r="AF1379" s="48"/>
      <c r="AG1379" s="49"/>
      <c r="AH1379" s="48"/>
      <c r="AI1379" s="48"/>
      <c r="AJ1379" s="49"/>
      <c r="AK1379" s="48"/>
      <c r="AL1379" s="50"/>
      <c r="AM1379" s="51"/>
      <c r="AN1379" s="48"/>
      <c r="AO1379" s="48"/>
      <c r="AP1379" s="48"/>
      <c r="AQ1379" s="48"/>
      <c r="AR1379" s="48"/>
      <c r="AS1379" s="48"/>
      <c r="AT1379" s="48"/>
      <c r="AU1379" s="48"/>
      <c r="AV1379" s="48"/>
      <c r="AW1379" s="48"/>
      <c r="AX1379" s="48"/>
      <c r="AY1379" s="48"/>
      <c r="AZ1379" s="48"/>
      <c r="BA1379" s="48"/>
      <c r="BB1379" s="48"/>
      <c r="BC1379" s="48"/>
      <c r="BD1379" s="48"/>
      <c r="BE1379" s="48"/>
      <c r="BF1379" s="48"/>
      <c r="BG1379" s="48"/>
      <c r="BH1379" s="48"/>
      <c r="BI1379" s="48"/>
      <c r="BJ1379" s="48"/>
      <c r="BK1379" s="48"/>
      <c r="BL1379" s="48"/>
      <c r="BM1379" s="48"/>
      <c r="BN1379" s="48"/>
      <c r="BO1379" s="48"/>
      <c r="BP1379" s="48"/>
      <c r="BQ1379" s="48"/>
      <c r="BR1379" s="48"/>
      <c r="BS1379" s="48"/>
      <c r="BT1379" s="48"/>
      <c r="BU1379" s="48"/>
      <c r="BV1379" s="48"/>
      <c r="BW1379" s="48"/>
      <c r="BX1379" s="48"/>
      <c r="BY1379" s="48"/>
      <c r="BZ1379" s="48"/>
      <c r="CA1379" s="48"/>
      <c r="CB1379" s="48"/>
      <c r="CC1379" s="48"/>
      <c r="CD1379" s="48"/>
      <c r="CE1379" s="48"/>
      <c r="CF1379" s="48"/>
      <c r="CG1379" s="48"/>
      <c r="CH1379" s="50"/>
      <c r="CI1379" s="52"/>
      <c r="CJ1379" s="6"/>
      <c r="CK1379" s="43"/>
    </row>
    <row r="1380" s="1" customFormat="1" ht="13.2" spans="1:89">
      <c r="A1380" s="12">
        <v>1375</v>
      </c>
      <c r="B1380" s="44"/>
      <c r="C1380" s="45"/>
      <c r="D1380" s="46"/>
      <c r="E1380" s="47"/>
      <c r="F1380" s="47"/>
      <c r="G1380" s="47"/>
      <c r="H1380" s="47"/>
      <c r="I1380" s="47"/>
      <c r="J1380" s="47"/>
      <c r="K1380" s="48"/>
      <c r="L1380" s="48"/>
      <c r="M1380" s="48"/>
      <c r="N1380" s="48"/>
      <c r="O1380" s="48"/>
      <c r="P1380" s="48"/>
      <c r="Q1380" s="48"/>
      <c r="R1380" s="48"/>
      <c r="S1380" s="48"/>
      <c r="T1380" s="48"/>
      <c r="U1380" s="48"/>
      <c r="V1380" s="48"/>
      <c r="W1380" s="48"/>
      <c r="X1380" s="48"/>
      <c r="Y1380" s="48"/>
      <c r="Z1380" s="48"/>
      <c r="AA1380" s="48"/>
      <c r="AB1380" s="48"/>
      <c r="AC1380" s="48"/>
      <c r="AD1380" s="48"/>
      <c r="AE1380" s="48"/>
      <c r="AF1380" s="48"/>
      <c r="AG1380" s="49"/>
      <c r="AH1380" s="48"/>
      <c r="AI1380" s="48"/>
      <c r="AJ1380" s="49"/>
      <c r="AK1380" s="48"/>
      <c r="AL1380" s="50"/>
      <c r="AM1380" s="51"/>
      <c r="AN1380" s="48"/>
      <c r="AO1380" s="48"/>
      <c r="AP1380" s="48"/>
      <c r="AQ1380" s="48"/>
      <c r="AR1380" s="48"/>
      <c r="AS1380" s="48"/>
      <c r="AT1380" s="48"/>
      <c r="AU1380" s="48"/>
      <c r="AV1380" s="48"/>
      <c r="AW1380" s="48"/>
      <c r="AX1380" s="48"/>
      <c r="AY1380" s="48"/>
      <c r="AZ1380" s="48"/>
      <c r="BA1380" s="48"/>
      <c r="BB1380" s="48"/>
      <c r="BC1380" s="48"/>
      <c r="BD1380" s="48"/>
      <c r="BE1380" s="48"/>
      <c r="BF1380" s="48"/>
      <c r="BG1380" s="48"/>
      <c r="BH1380" s="48"/>
      <c r="BI1380" s="48"/>
      <c r="BJ1380" s="48"/>
      <c r="BK1380" s="48"/>
      <c r="BL1380" s="48"/>
      <c r="BM1380" s="48"/>
      <c r="BN1380" s="48"/>
      <c r="BO1380" s="48"/>
      <c r="BP1380" s="48"/>
      <c r="BQ1380" s="48"/>
      <c r="BR1380" s="48"/>
      <c r="BS1380" s="48"/>
      <c r="BT1380" s="48"/>
      <c r="BU1380" s="48"/>
      <c r="BV1380" s="48"/>
      <c r="BW1380" s="48"/>
      <c r="BX1380" s="48"/>
      <c r="BY1380" s="48"/>
      <c r="BZ1380" s="48"/>
      <c r="CA1380" s="48"/>
      <c r="CB1380" s="48"/>
      <c r="CC1380" s="48"/>
      <c r="CD1380" s="48"/>
      <c r="CE1380" s="48"/>
      <c r="CF1380" s="48"/>
      <c r="CG1380" s="48"/>
      <c r="CH1380" s="50"/>
      <c r="CI1380" s="52"/>
      <c r="CJ1380" s="6"/>
      <c r="CK1380" s="43"/>
    </row>
    <row r="1381" s="1" customFormat="1" ht="13.2" spans="1:89">
      <c r="A1381" s="12">
        <v>1376</v>
      </c>
      <c r="B1381" s="44"/>
      <c r="C1381" s="45"/>
      <c r="D1381" s="46"/>
      <c r="E1381" s="47"/>
      <c r="F1381" s="47"/>
      <c r="G1381" s="47"/>
      <c r="H1381" s="47"/>
      <c r="I1381" s="47"/>
      <c r="J1381" s="47"/>
      <c r="K1381" s="48"/>
      <c r="L1381" s="48"/>
      <c r="M1381" s="48"/>
      <c r="N1381" s="48"/>
      <c r="O1381" s="48"/>
      <c r="P1381" s="48"/>
      <c r="Q1381" s="48"/>
      <c r="R1381" s="48"/>
      <c r="S1381" s="48"/>
      <c r="T1381" s="48"/>
      <c r="U1381" s="48"/>
      <c r="V1381" s="48"/>
      <c r="W1381" s="48"/>
      <c r="X1381" s="48"/>
      <c r="Y1381" s="48"/>
      <c r="Z1381" s="48"/>
      <c r="AA1381" s="48"/>
      <c r="AB1381" s="48"/>
      <c r="AC1381" s="48"/>
      <c r="AD1381" s="48"/>
      <c r="AE1381" s="48"/>
      <c r="AF1381" s="48"/>
      <c r="AG1381" s="49"/>
      <c r="AH1381" s="48"/>
      <c r="AI1381" s="48"/>
      <c r="AJ1381" s="49"/>
      <c r="AK1381" s="48"/>
      <c r="AL1381" s="50"/>
      <c r="AM1381" s="51"/>
      <c r="AN1381" s="48"/>
      <c r="AO1381" s="48"/>
      <c r="AP1381" s="48"/>
      <c r="AQ1381" s="48"/>
      <c r="AR1381" s="48"/>
      <c r="AS1381" s="48"/>
      <c r="AT1381" s="48"/>
      <c r="AU1381" s="48"/>
      <c r="AV1381" s="48"/>
      <c r="AW1381" s="48"/>
      <c r="AX1381" s="48"/>
      <c r="AY1381" s="48"/>
      <c r="AZ1381" s="48"/>
      <c r="BA1381" s="48"/>
      <c r="BB1381" s="48"/>
      <c r="BC1381" s="48"/>
      <c r="BD1381" s="48"/>
      <c r="BE1381" s="48"/>
      <c r="BF1381" s="48"/>
      <c r="BG1381" s="48"/>
      <c r="BH1381" s="48"/>
      <c r="BI1381" s="48"/>
      <c r="BJ1381" s="48"/>
      <c r="BK1381" s="48"/>
      <c r="BL1381" s="48"/>
      <c r="BM1381" s="48"/>
      <c r="BN1381" s="48"/>
      <c r="BO1381" s="48"/>
      <c r="BP1381" s="48"/>
      <c r="BQ1381" s="48"/>
      <c r="BR1381" s="48"/>
      <c r="BS1381" s="48"/>
      <c r="BT1381" s="48"/>
      <c r="BU1381" s="48"/>
      <c r="BV1381" s="48"/>
      <c r="BW1381" s="48"/>
      <c r="BX1381" s="48"/>
      <c r="BY1381" s="48"/>
      <c r="BZ1381" s="48"/>
      <c r="CA1381" s="48"/>
      <c r="CB1381" s="48"/>
      <c r="CC1381" s="48"/>
      <c r="CD1381" s="48"/>
      <c r="CE1381" s="48"/>
      <c r="CF1381" s="48"/>
      <c r="CG1381" s="48"/>
      <c r="CH1381" s="50"/>
      <c r="CI1381" s="52"/>
      <c r="CJ1381" s="6"/>
      <c r="CK1381" s="43"/>
    </row>
    <row r="1382" s="1" customFormat="1" ht="13.2" spans="1:89">
      <c r="A1382" s="12">
        <v>1377</v>
      </c>
      <c r="B1382" s="44"/>
      <c r="C1382" s="45"/>
      <c r="D1382" s="46"/>
      <c r="E1382" s="47"/>
      <c r="F1382" s="47"/>
      <c r="G1382" s="47"/>
      <c r="H1382" s="47"/>
      <c r="I1382" s="47"/>
      <c r="J1382" s="47"/>
      <c r="K1382" s="48"/>
      <c r="L1382" s="48"/>
      <c r="M1382" s="48"/>
      <c r="N1382" s="48"/>
      <c r="O1382" s="48"/>
      <c r="P1382" s="48"/>
      <c r="Q1382" s="48"/>
      <c r="R1382" s="48"/>
      <c r="S1382" s="48"/>
      <c r="T1382" s="48"/>
      <c r="U1382" s="48"/>
      <c r="V1382" s="48"/>
      <c r="W1382" s="48"/>
      <c r="X1382" s="48"/>
      <c r="Y1382" s="48"/>
      <c r="Z1382" s="48"/>
      <c r="AA1382" s="48"/>
      <c r="AB1382" s="48"/>
      <c r="AC1382" s="48"/>
      <c r="AD1382" s="48"/>
      <c r="AE1382" s="48"/>
      <c r="AF1382" s="48"/>
      <c r="AG1382" s="49"/>
      <c r="AH1382" s="48"/>
      <c r="AI1382" s="48"/>
      <c r="AJ1382" s="49"/>
      <c r="AK1382" s="48"/>
      <c r="AL1382" s="50"/>
      <c r="AM1382" s="51"/>
      <c r="AN1382" s="48"/>
      <c r="AO1382" s="48"/>
      <c r="AP1382" s="48"/>
      <c r="AQ1382" s="48"/>
      <c r="AR1382" s="48"/>
      <c r="AS1382" s="48"/>
      <c r="AT1382" s="48"/>
      <c r="AU1382" s="48"/>
      <c r="AV1382" s="48"/>
      <c r="AW1382" s="48"/>
      <c r="AX1382" s="48"/>
      <c r="AY1382" s="48"/>
      <c r="AZ1382" s="48"/>
      <c r="BA1382" s="48"/>
      <c r="BB1382" s="48"/>
      <c r="BC1382" s="48"/>
      <c r="BD1382" s="48"/>
      <c r="BE1382" s="48"/>
      <c r="BF1382" s="48"/>
      <c r="BG1382" s="48"/>
      <c r="BH1382" s="48"/>
      <c r="BI1382" s="48"/>
      <c r="BJ1382" s="48"/>
      <c r="BK1382" s="48"/>
      <c r="BL1382" s="48"/>
      <c r="BM1382" s="48"/>
      <c r="BN1382" s="48"/>
      <c r="BO1382" s="48"/>
      <c r="BP1382" s="48"/>
      <c r="BQ1382" s="48"/>
      <c r="BR1382" s="48"/>
      <c r="BS1382" s="48"/>
      <c r="BT1382" s="48"/>
      <c r="BU1382" s="48"/>
      <c r="BV1382" s="48"/>
      <c r="BW1382" s="48"/>
      <c r="BX1382" s="48"/>
      <c r="BY1382" s="48"/>
      <c r="BZ1382" s="48"/>
      <c r="CA1382" s="48"/>
      <c r="CB1382" s="48"/>
      <c r="CC1382" s="48"/>
      <c r="CD1382" s="48"/>
      <c r="CE1382" s="48"/>
      <c r="CF1382" s="48"/>
      <c r="CG1382" s="48"/>
      <c r="CH1382" s="50"/>
      <c r="CI1382" s="52"/>
      <c r="CJ1382" s="6"/>
      <c r="CK1382" s="43"/>
    </row>
    <row r="1383" s="1" customFormat="1" ht="13.2" spans="1:89">
      <c r="A1383" s="12">
        <v>1378</v>
      </c>
      <c r="B1383" s="44"/>
      <c r="C1383" s="45"/>
      <c r="D1383" s="46"/>
      <c r="E1383" s="47"/>
      <c r="F1383" s="47"/>
      <c r="G1383" s="47"/>
      <c r="H1383" s="47"/>
      <c r="I1383" s="47"/>
      <c r="J1383" s="47"/>
      <c r="K1383" s="48"/>
      <c r="L1383" s="48"/>
      <c r="M1383" s="48"/>
      <c r="N1383" s="48"/>
      <c r="O1383" s="48"/>
      <c r="P1383" s="48"/>
      <c r="Q1383" s="48"/>
      <c r="R1383" s="48"/>
      <c r="S1383" s="48"/>
      <c r="T1383" s="48"/>
      <c r="U1383" s="48"/>
      <c r="V1383" s="48"/>
      <c r="W1383" s="48"/>
      <c r="X1383" s="48"/>
      <c r="Y1383" s="48"/>
      <c r="Z1383" s="48"/>
      <c r="AA1383" s="48"/>
      <c r="AB1383" s="48"/>
      <c r="AC1383" s="48"/>
      <c r="AD1383" s="48"/>
      <c r="AE1383" s="48"/>
      <c r="AF1383" s="48"/>
      <c r="AG1383" s="49"/>
      <c r="AH1383" s="48"/>
      <c r="AI1383" s="48"/>
      <c r="AJ1383" s="49"/>
      <c r="AK1383" s="48"/>
      <c r="AL1383" s="50"/>
      <c r="AM1383" s="51"/>
      <c r="AN1383" s="48"/>
      <c r="AO1383" s="48"/>
      <c r="AP1383" s="48"/>
      <c r="AQ1383" s="48"/>
      <c r="AR1383" s="48"/>
      <c r="AS1383" s="48"/>
      <c r="AT1383" s="48"/>
      <c r="AU1383" s="48"/>
      <c r="AV1383" s="48"/>
      <c r="AW1383" s="48"/>
      <c r="AX1383" s="48"/>
      <c r="AY1383" s="48"/>
      <c r="AZ1383" s="48"/>
      <c r="BA1383" s="48"/>
      <c r="BB1383" s="48"/>
      <c r="BC1383" s="48"/>
      <c r="BD1383" s="48"/>
      <c r="BE1383" s="48"/>
      <c r="BF1383" s="48"/>
      <c r="BG1383" s="48"/>
      <c r="BH1383" s="48"/>
      <c r="BI1383" s="48"/>
      <c r="BJ1383" s="48"/>
      <c r="BK1383" s="48"/>
      <c r="BL1383" s="48"/>
      <c r="BM1383" s="48"/>
      <c r="BN1383" s="48"/>
      <c r="BO1383" s="48"/>
      <c r="BP1383" s="48"/>
      <c r="BQ1383" s="48"/>
      <c r="BR1383" s="48"/>
      <c r="BS1383" s="48"/>
      <c r="BT1383" s="48"/>
      <c r="BU1383" s="48"/>
      <c r="BV1383" s="48"/>
      <c r="BW1383" s="48"/>
      <c r="BX1383" s="48"/>
      <c r="BY1383" s="48"/>
      <c r="BZ1383" s="48"/>
      <c r="CA1383" s="48"/>
      <c r="CB1383" s="48"/>
      <c r="CC1383" s="48"/>
      <c r="CD1383" s="48"/>
      <c r="CE1383" s="48"/>
      <c r="CF1383" s="48"/>
      <c r="CG1383" s="48"/>
      <c r="CH1383" s="50"/>
      <c r="CI1383" s="52"/>
      <c r="CJ1383" s="6"/>
      <c r="CK1383" s="43"/>
    </row>
    <row r="1384" s="1" customFormat="1" ht="13.2" spans="1:89">
      <c r="A1384" s="12">
        <v>1379</v>
      </c>
      <c r="B1384" s="44"/>
      <c r="C1384" s="45"/>
      <c r="D1384" s="46"/>
      <c r="E1384" s="47"/>
      <c r="F1384" s="47"/>
      <c r="G1384" s="47"/>
      <c r="H1384" s="47"/>
      <c r="I1384" s="47"/>
      <c r="J1384" s="47"/>
      <c r="K1384" s="48"/>
      <c r="L1384" s="48"/>
      <c r="M1384" s="48"/>
      <c r="N1384" s="48"/>
      <c r="O1384" s="48"/>
      <c r="P1384" s="48"/>
      <c r="Q1384" s="48"/>
      <c r="R1384" s="48"/>
      <c r="S1384" s="48"/>
      <c r="T1384" s="48"/>
      <c r="U1384" s="48"/>
      <c r="V1384" s="48"/>
      <c r="W1384" s="48"/>
      <c r="X1384" s="48"/>
      <c r="Y1384" s="48"/>
      <c r="Z1384" s="48"/>
      <c r="AA1384" s="48"/>
      <c r="AB1384" s="48"/>
      <c r="AC1384" s="48"/>
      <c r="AD1384" s="48"/>
      <c r="AE1384" s="48"/>
      <c r="AF1384" s="48"/>
      <c r="AG1384" s="49"/>
      <c r="AH1384" s="48"/>
      <c r="AI1384" s="48"/>
      <c r="AJ1384" s="49"/>
      <c r="AK1384" s="48"/>
      <c r="AL1384" s="50"/>
      <c r="AM1384" s="51"/>
      <c r="AN1384" s="48"/>
      <c r="AO1384" s="48"/>
      <c r="AP1384" s="48"/>
      <c r="AQ1384" s="48"/>
      <c r="AR1384" s="48"/>
      <c r="AS1384" s="48"/>
      <c r="AT1384" s="48"/>
      <c r="AU1384" s="48"/>
      <c r="AV1384" s="48"/>
      <c r="AW1384" s="48"/>
      <c r="AX1384" s="48"/>
      <c r="AY1384" s="48"/>
      <c r="AZ1384" s="48"/>
      <c r="BA1384" s="48"/>
      <c r="BB1384" s="48"/>
      <c r="BC1384" s="48"/>
      <c r="BD1384" s="48"/>
      <c r="BE1384" s="48"/>
      <c r="BF1384" s="48"/>
      <c r="BG1384" s="48"/>
      <c r="BH1384" s="48"/>
      <c r="BI1384" s="48"/>
      <c r="BJ1384" s="48"/>
      <c r="BK1384" s="48"/>
      <c r="BL1384" s="48"/>
      <c r="BM1384" s="48"/>
      <c r="BN1384" s="48"/>
      <c r="BO1384" s="48"/>
      <c r="BP1384" s="48"/>
      <c r="BQ1384" s="48"/>
      <c r="BR1384" s="48"/>
      <c r="BS1384" s="48"/>
      <c r="BT1384" s="48"/>
      <c r="BU1384" s="48"/>
      <c r="BV1384" s="48"/>
      <c r="BW1384" s="48"/>
      <c r="BX1384" s="48"/>
      <c r="BY1384" s="48"/>
      <c r="BZ1384" s="48"/>
      <c r="CA1384" s="48"/>
      <c r="CB1384" s="48"/>
      <c r="CC1384" s="48"/>
      <c r="CD1384" s="48"/>
      <c r="CE1384" s="48"/>
      <c r="CF1384" s="48"/>
      <c r="CG1384" s="48"/>
      <c r="CH1384" s="50"/>
      <c r="CI1384" s="52"/>
      <c r="CJ1384" s="6"/>
      <c r="CK1384" s="43"/>
    </row>
    <row r="1385" s="1" customFormat="1" ht="13.2" spans="1:89">
      <c r="A1385" s="12">
        <v>1380</v>
      </c>
      <c r="B1385" s="44"/>
      <c r="C1385" s="45"/>
      <c r="D1385" s="46"/>
      <c r="E1385" s="47"/>
      <c r="F1385" s="47"/>
      <c r="G1385" s="47"/>
      <c r="H1385" s="47"/>
      <c r="I1385" s="47"/>
      <c r="J1385" s="47"/>
      <c r="K1385" s="48"/>
      <c r="L1385" s="48"/>
      <c r="M1385" s="48"/>
      <c r="N1385" s="48"/>
      <c r="O1385" s="48"/>
      <c r="P1385" s="48"/>
      <c r="Q1385" s="48"/>
      <c r="R1385" s="48"/>
      <c r="S1385" s="48"/>
      <c r="T1385" s="48"/>
      <c r="U1385" s="48"/>
      <c r="V1385" s="48"/>
      <c r="W1385" s="48"/>
      <c r="X1385" s="48"/>
      <c r="Y1385" s="48"/>
      <c r="Z1385" s="48"/>
      <c r="AA1385" s="48"/>
      <c r="AB1385" s="48"/>
      <c r="AC1385" s="48"/>
      <c r="AD1385" s="48"/>
      <c r="AE1385" s="48"/>
      <c r="AF1385" s="48"/>
      <c r="AG1385" s="49"/>
      <c r="AH1385" s="48"/>
      <c r="AI1385" s="48"/>
      <c r="AJ1385" s="49"/>
      <c r="AK1385" s="48"/>
      <c r="AL1385" s="50"/>
      <c r="AM1385" s="51"/>
      <c r="AN1385" s="48"/>
      <c r="AO1385" s="48"/>
      <c r="AP1385" s="48"/>
      <c r="AQ1385" s="48"/>
      <c r="AR1385" s="48"/>
      <c r="AS1385" s="48"/>
      <c r="AT1385" s="48"/>
      <c r="AU1385" s="48"/>
      <c r="AV1385" s="48"/>
      <c r="AW1385" s="48"/>
      <c r="AX1385" s="48"/>
      <c r="AY1385" s="48"/>
      <c r="AZ1385" s="48"/>
      <c r="BA1385" s="48"/>
      <c r="BB1385" s="48"/>
      <c r="BC1385" s="48"/>
      <c r="BD1385" s="48"/>
      <c r="BE1385" s="48"/>
      <c r="BF1385" s="48"/>
      <c r="BG1385" s="48"/>
      <c r="BH1385" s="48"/>
      <c r="BI1385" s="48"/>
      <c r="BJ1385" s="48"/>
      <c r="BK1385" s="48"/>
      <c r="BL1385" s="48"/>
      <c r="BM1385" s="48"/>
      <c r="BN1385" s="48"/>
      <c r="BO1385" s="48"/>
      <c r="BP1385" s="48"/>
      <c r="BQ1385" s="48"/>
      <c r="BR1385" s="48"/>
      <c r="BS1385" s="48"/>
      <c r="BT1385" s="48"/>
      <c r="BU1385" s="48"/>
      <c r="BV1385" s="48"/>
      <c r="BW1385" s="48"/>
      <c r="BX1385" s="48"/>
      <c r="BY1385" s="48"/>
      <c r="BZ1385" s="48"/>
      <c r="CA1385" s="48"/>
      <c r="CB1385" s="48"/>
      <c r="CC1385" s="48"/>
      <c r="CD1385" s="48"/>
      <c r="CE1385" s="48"/>
      <c r="CF1385" s="48"/>
      <c r="CG1385" s="48"/>
      <c r="CH1385" s="50"/>
      <c r="CI1385" s="52"/>
      <c r="CJ1385" s="6"/>
      <c r="CK1385" s="43"/>
    </row>
    <row r="1386" s="1" customFormat="1" ht="13.2" spans="1:89">
      <c r="A1386" s="12">
        <v>1381</v>
      </c>
      <c r="B1386" s="44"/>
      <c r="C1386" s="45"/>
      <c r="D1386" s="46"/>
      <c r="E1386" s="47"/>
      <c r="F1386" s="47"/>
      <c r="G1386" s="47"/>
      <c r="H1386" s="47"/>
      <c r="I1386" s="47"/>
      <c r="J1386" s="47"/>
      <c r="K1386" s="48"/>
      <c r="L1386" s="48"/>
      <c r="M1386" s="48"/>
      <c r="N1386" s="48"/>
      <c r="O1386" s="48"/>
      <c r="P1386" s="48"/>
      <c r="Q1386" s="48"/>
      <c r="R1386" s="48"/>
      <c r="S1386" s="48"/>
      <c r="T1386" s="48"/>
      <c r="U1386" s="48"/>
      <c r="V1386" s="48"/>
      <c r="W1386" s="48"/>
      <c r="X1386" s="48"/>
      <c r="Y1386" s="48"/>
      <c r="Z1386" s="48"/>
      <c r="AA1386" s="48"/>
      <c r="AB1386" s="48"/>
      <c r="AC1386" s="48"/>
      <c r="AD1386" s="48"/>
      <c r="AE1386" s="48"/>
      <c r="AF1386" s="48"/>
      <c r="AG1386" s="49"/>
      <c r="AH1386" s="48"/>
      <c r="AI1386" s="48"/>
      <c r="AJ1386" s="49"/>
      <c r="AK1386" s="48"/>
      <c r="AL1386" s="50"/>
      <c r="AM1386" s="51"/>
      <c r="AN1386" s="48"/>
      <c r="AO1386" s="48"/>
      <c r="AP1386" s="48"/>
      <c r="AQ1386" s="48"/>
      <c r="AR1386" s="48"/>
      <c r="AS1386" s="48"/>
      <c r="AT1386" s="48"/>
      <c r="AU1386" s="48"/>
      <c r="AV1386" s="48"/>
      <c r="AW1386" s="48"/>
      <c r="AX1386" s="48"/>
      <c r="AY1386" s="48"/>
      <c r="AZ1386" s="48"/>
      <c r="BA1386" s="48"/>
      <c r="BB1386" s="48"/>
      <c r="BC1386" s="48"/>
      <c r="BD1386" s="48"/>
      <c r="BE1386" s="48"/>
      <c r="BF1386" s="48"/>
      <c r="BG1386" s="48"/>
      <c r="BH1386" s="48"/>
      <c r="BI1386" s="48"/>
      <c r="BJ1386" s="48"/>
      <c r="BK1386" s="48"/>
      <c r="BL1386" s="48"/>
      <c r="BM1386" s="48"/>
      <c r="BN1386" s="48"/>
      <c r="BO1386" s="48"/>
      <c r="BP1386" s="48"/>
      <c r="BQ1386" s="48"/>
      <c r="BR1386" s="48"/>
      <c r="BS1386" s="48"/>
      <c r="BT1386" s="48"/>
      <c r="BU1386" s="48"/>
      <c r="BV1386" s="48"/>
      <c r="BW1386" s="48"/>
      <c r="BX1386" s="48"/>
      <c r="BY1386" s="48"/>
      <c r="BZ1386" s="48"/>
      <c r="CA1386" s="48"/>
      <c r="CB1386" s="48"/>
      <c r="CC1386" s="48"/>
      <c r="CD1386" s="48"/>
      <c r="CE1386" s="48"/>
      <c r="CF1386" s="48"/>
      <c r="CG1386" s="48"/>
      <c r="CH1386" s="50"/>
      <c r="CI1386" s="52"/>
      <c r="CJ1386" s="6"/>
      <c r="CK1386" s="43"/>
    </row>
    <row r="1387" s="1" customFormat="1" ht="13.2" spans="1:89">
      <c r="A1387" s="12">
        <v>1382</v>
      </c>
      <c r="B1387" s="44"/>
      <c r="C1387" s="45"/>
      <c r="D1387" s="46"/>
      <c r="E1387" s="47"/>
      <c r="F1387" s="47"/>
      <c r="G1387" s="47"/>
      <c r="H1387" s="47"/>
      <c r="I1387" s="47"/>
      <c r="J1387" s="47"/>
      <c r="K1387" s="48"/>
      <c r="L1387" s="48"/>
      <c r="M1387" s="48"/>
      <c r="N1387" s="48"/>
      <c r="O1387" s="48"/>
      <c r="P1387" s="48"/>
      <c r="Q1387" s="48"/>
      <c r="R1387" s="48"/>
      <c r="S1387" s="48"/>
      <c r="T1387" s="48"/>
      <c r="U1387" s="48"/>
      <c r="V1387" s="48"/>
      <c r="W1387" s="48"/>
      <c r="X1387" s="48"/>
      <c r="Y1387" s="48"/>
      <c r="Z1387" s="48"/>
      <c r="AA1387" s="48"/>
      <c r="AB1387" s="48"/>
      <c r="AC1387" s="48"/>
      <c r="AD1387" s="48"/>
      <c r="AE1387" s="48"/>
      <c r="AF1387" s="48"/>
      <c r="AG1387" s="49"/>
      <c r="AH1387" s="48"/>
      <c r="AI1387" s="48"/>
      <c r="AJ1387" s="49"/>
      <c r="AK1387" s="48"/>
      <c r="AL1387" s="50"/>
      <c r="AM1387" s="51"/>
      <c r="AN1387" s="48"/>
      <c r="AO1387" s="48"/>
      <c r="AP1387" s="48"/>
      <c r="AQ1387" s="48"/>
      <c r="AR1387" s="48"/>
      <c r="AS1387" s="48"/>
      <c r="AT1387" s="48"/>
      <c r="AU1387" s="48"/>
      <c r="AV1387" s="48"/>
      <c r="AW1387" s="48"/>
      <c r="AX1387" s="48"/>
      <c r="AY1387" s="48"/>
      <c r="AZ1387" s="48"/>
      <c r="BA1387" s="48"/>
      <c r="BB1387" s="48"/>
      <c r="BC1387" s="48"/>
      <c r="BD1387" s="48"/>
      <c r="BE1387" s="48"/>
      <c r="BF1387" s="48"/>
      <c r="BG1387" s="48"/>
      <c r="BH1387" s="48"/>
      <c r="BI1387" s="48"/>
      <c r="BJ1387" s="48"/>
      <c r="BK1387" s="48"/>
      <c r="BL1387" s="48"/>
      <c r="BM1387" s="48"/>
      <c r="BN1387" s="48"/>
      <c r="BO1387" s="48"/>
      <c r="BP1387" s="48"/>
      <c r="BQ1387" s="48"/>
      <c r="BR1387" s="48"/>
      <c r="BS1387" s="48"/>
      <c r="BT1387" s="48"/>
      <c r="BU1387" s="48"/>
      <c r="BV1387" s="48"/>
      <c r="BW1387" s="48"/>
      <c r="BX1387" s="48"/>
      <c r="BY1387" s="48"/>
      <c r="BZ1387" s="48"/>
      <c r="CA1387" s="48"/>
      <c r="CB1387" s="48"/>
      <c r="CC1387" s="48"/>
      <c r="CD1387" s="48"/>
      <c r="CE1387" s="48"/>
      <c r="CF1387" s="48"/>
      <c r="CG1387" s="48"/>
      <c r="CH1387" s="50"/>
      <c r="CI1387" s="52"/>
      <c r="CJ1387" s="6"/>
      <c r="CK1387" s="43"/>
    </row>
    <row r="1388" s="1" customFormat="1" ht="13.2" spans="1:89">
      <c r="A1388" s="12">
        <v>1383</v>
      </c>
      <c r="B1388" s="44"/>
      <c r="C1388" s="45"/>
      <c r="D1388" s="46"/>
      <c r="E1388" s="47"/>
      <c r="F1388" s="47"/>
      <c r="G1388" s="47"/>
      <c r="H1388" s="47"/>
      <c r="I1388" s="47"/>
      <c r="J1388" s="47"/>
      <c r="K1388" s="48"/>
      <c r="L1388" s="48"/>
      <c r="M1388" s="48"/>
      <c r="N1388" s="48"/>
      <c r="O1388" s="48"/>
      <c r="P1388" s="48"/>
      <c r="Q1388" s="48"/>
      <c r="R1388" s="48"/>
      <c r="S1388" s="48"/>
      <c r="T1388" s="48"/>
      <c r="U1388" s="48"/>
      <c r="V1388" s="48"/>
      <c r="W1388" s="48"/>
      <c r="X1388" s="48"/>
      <c r="Y1388" s="48"/>
      <c r="Z1388" s="48"/>
      <c r="AA1388" s="48"/>
      <c r="AB1388" s="48"/>
      <c r="AC1388" s="48"/>
      <c r="AD1388" s="48"/>
      <c r="AE1388" s="48"/>
      <c r="AF1388" s="48"/>
      <c r="AG1388" s="49"/>
      <c r="AH1388" s="48"/>
      <c r="AI1388" s="48"/>
      <c r="AJ1388" s="49"/>
      <c r="AK1388" s="48"/>
      <c r="AL1388" s="50"/>
      <c r="AM1388" s="51"/>
      <c r="AN1388" s="48"/>
      <c r="AO1388" s="48"/>
      <c r="AP1388" s="48"/>
      <c r="AQ1388" s="48"/>
      <c r="AR1388" s="48"/>
      <c r="AS1388" s="48"/>
      <c r="AT1388" s="48"/>
      <c r="AU1388" s="48"/>
      <c r="AV1388" s="48"/>
      <c r="AW1388" s="48"/>
      <c r="AX1388" s="48"/>
      <c r="AY1388" s="48"/>
      <c r="AZ1388" s="48"/>
      <c r="BA1388" s="48"/>
      <c r="BB1388" s="48"/>
      <c r="BC1388" s="48"/>
      <c r="BD1388" s="48"/>
      <c r="BE1388" s="48"/>
      <c r="BF1388" s="48"/>
      <c r="BG1388" s="48"/>
      <c r="BH1388" s="48"/>
      <c r="BI1388" s="48"/>
      <c r="BJ1388" s="48"/>
      <c r="BK1388" s="48"/>
      <c r="BL1388" s="48"/>
      <c r="BM1388" s="48"/>
      <c r="BN1388" s="48"/>
      <c r="BO1388" s="48"/>
      <c r="BP1388" s="48"/>
      <c r="BQ1388" s="48"/>
      <c r="BR1388" s="48"/>
      <c r="BS1388" s="48"/>
      <c r="BT1388" s="48"/>
      <c r="BU1388" s="48"/>
      <c r="BV1388" s="48"/>
      <c r="BW1388" s="48"/>
      <c r="BX1388" s="48"/>
      <c r="BY1388" s="48"/>
      <c r="BZ1388" s="48"/>
      <c r="CA1388" s="48"/>
      <c r="CB1388" s="48"/>
      <c r="CC1388" s="48"/>
      <c r="CD1388" s="48"/>
      <c r="CE1388" s="48"/>
      <c r="CF1388" s="48"/>
      <c r="CG1388" s="48"/>
      <c r="CH1388" s="50"/>
      <c r="CI1388" s="52"/>
      <c r="CJ1388" s="6"/>
      <c r="CK1388" s="43"/>
    </row>
    <row r="1389" s="1" customFormat="1" ht="13.2" spans="1:89">
      <c r="A1389" s="12">
        <v>1384</v>
      </c>
      <c r="B1389" s="44"/>
      <c r="C1389" s="45"/>
      <c r="D1389" s="46"/>
      <c r="E1389" s="47"/>
      <c r="F1389" s="47"/>
      <c r="G1389" s="47"/>
      <c r="H1389" s="47"/>
      <c r="I1389" s="47"/>
      <c r="J1389" s="47"/>
      <c r="K1389" s="48"/>
      <c r="L1389" s="48"/>
      <c r="M1389" s="48"/>
      <c r="N1389" s="48"/>
      <c r="O1389" s="48"/>
      <c r="P1389" s="48"/>
      <c r="Q1389" s="48"/>
      <c r="R1389" s="48"/>
      <c r="S1389" s="48"/>
      <c r="T1389" s="48"/>
      <c r="U1389" s="48"/>
      <c r="V1389" s="48"/>
      <c r="W1389" s="48"/>
      <c r="X1389" s="48"/>
      <c r="Y1389" s="48"/>
      <c r="Z1389" s="48"/>
      <c r="AA1389" s="48"/>
      <c r="AB1389" s="48"/>
      <c r="AC1389" s="48"/>
      <c r="AD1389" s="48"/>
      <c r="AE1389" s="48"/>
      <c r="AF1389" s="48"/>
      <c r="AG1389" s="49"/>
      <c r="AH1389" s="48"/>
      <c r="AI1389" s="48"/>
      <c r="AJ1389" s="49"/>
      <c r="AK1389" s="48"/>
      <c r="AL1389" s="50"/>
      <c r="AM1389" s="51"/>
      <c r="AN1389" s="48"/>
      <c r="AO1389" s="48"/>
      <c r="AP1389" s="48"/>
      <c r="AQ1389" s="48"/>
      <c r="AR1389" s="48"/>
      <c r="AS1389" s="48"/>
      <c r="AT1389" s="48"/>
      <c r="AU1389" s="48"/>
      <c r="AV1389" s="48"/>
      <c r="AW1389" s="48"/>
      <c r="AX1389" s="48"/>
      <c r="AY1389" s="48"/>
      <c r="AZ1389" s="48"/>
      <c r="BA1389" s="48"/>
      <c r="BB1389" s="48"/>
      <c r="BC1389" s="48"/>
      <c r="BD1389" s="48"/>
      <c r="BE1389" s="48"/>
      <c r="BF1389" s="48"/>
      <c r="BG1389" s="48"/>
      <c r="BH1389" s="48"/>
      <c r="BI1389" s="48"/>
      <c r="BJ1389" s="48"/>
      <c r="BK1389" s="48"/>
      <c r="BL1389" s="48"/>
      <c r="BM1389" s="48"/>
      <c r="BN1389" s="48"/>
      <c r="BO1389" s="48"/>
      <c r="BP1389" s="48"/>
      <c r="BQ1389" s="48"/>
      <c r="BR1389" s="48"/>
      <c r="BS1389" s="48"/>
      <c r="BT1389" s="48"/>
      <c r="BU1389" s="48"/>
      <c r="BV1389" s="48"/>
      <c r="BW1389" s="48"/>
      <c r="BX1389" s="48"/>
      <c r="BY1389" s="48"/>
      <c r="BZ1389" s="48"/>
      <c r="CA1389" s="48"/>
      <c r="CB1389" s="48"/>
      <c r="CC1389" s="48"/>
      <c r="CD1389" s="48"/>
      <c r="CE1389" s="48"/>
      <c r="CF1389" s="48"/>
      <c r="CG1389" s="48"/>
      <c r="CH1389" s="50"/>
      <c r="CI1389" s="52"/>
      <c r="CJ1389" s="6"/>
      <c r="CK1389" s="43"/>
    </row>
    <row r="1390" s="1" customFormat="1" ht="13.2" spans="1:89">
      <c r="A1390" s="12">
        <v>1385</v>
      </c>
      <c r="B1390" s="44"/>
      <c r="C1390" s="45"/>
      <c r="D1390" s="46"/>
      <c r="E1390" s="47"/>
      <c r="F1390" s="47"/>
      <c r="G1390" s="47"/>
      <c r="H1390" s="47"/>
      <c r="I1390" s="47"/>
      <c r="J1390" s="47"/>
      <c r="K1390" s="48"/>
      <c r="L1390" s="48"/>
      <c r="M1390" s="48"/>
      <c r="N1390" s="48"/>
      <c r="O1390" s="48"/>
      <c r="P1390" s="48"/>
      <c r="Q1390" s="48"/>
      <c r="R1390" s="48"/>
      <c r="S1390" s="48"/>
      <c r="T1390" s="48"/>
      <c r="U1390" s="48"/>
      <c r="V1390" s="48"/>
      <c r="W1390" s="48"/>
      <c r="X1390" s="48"/>
      <c r="Y1390" s="48"/>
      <c r="Z1390" s="48"/>
      <c r="AA1390" s="48"/>
      <c r="AB1390" s="48"/>
      <c r="AC1390" s="48"/>
      <c r="AD1390" s="48"/>
      <c r="AE1390" s="48"/>
      <c r="AF1390" s="48"/>
      <c r="AG1390" s="49"/>
      <c r="AH1390" s="48"/>
      <c r="AI1390" s="48"/>
      <c r="AJ1390" s="49"/>
      <c r="AK1390" s="48"/>
      <c r="AL1390" s="50"/>
      <c r="AM1390" s="51"/>
      <c r="AN1390" s="48"/>
      <c r="AO1390" s="48"/>
      <c r="AP1390" s="48"/>
      <c r="AQ1390" s="48"/>
      <c r="AR1390" s="48"/>
      <c r="AS1390" s="48"/>
      <c r="AT1390" s="48"/>
      <c r="AU1390" s="48"/>
      <c r="AV1390" s="48"/>
      <c r="AW1390" s="48"/>
      <c r="AX1390" s="48"/>
      <c r="AY1390" s="48"/>
      <c r="AZ1390" s="48"/>
      <c r="BA1390" s="48"/>
      <c r="BB1390" s="48"/>
      <c r="BC1390" s="48"/>
      <c r="BD1390" s="48"/>
      <c r="BE1390" s="48"/>
      <c r="BF1390" s="48"/>
      <c r="BG1390" s="48"/>
      <c r="BH1390" s="48"/>
      <c r="BI1390" s="48"/>
      <c r="BJ1390" s="48"/>
      <c r="BK1390" s="48"/>
      <c r="BL1390" s="48"/>
      <c r="BM1390" s="48"/>
      <c r="BN1390" s="48"/>
      <c r="BO1390" s="48"/>
      <c r="BP1390" s="48"/>
      <c r="BQ1390" s="48"/>
      <c r="BR1390" s="48"/>
      <c r="BS1390" s="48"/>
      <c r="BT1390" s="48"/>
      <c r="BU1390" s="48"/>
      <c r="BV1390" s="48"/>
      <c r="BW1390" s="48"/>
      <c r="BX1390" s="48"/>
      <c r="BY1390" s="48"/>
      <c r="BZ1390" s="48"/>
      <c r="CA1390" s="48"/>
      <c r="CB1390" s="48"/>
      <c r="CC1390" s="48"/>
      <c r="CD1390" s="48"/>
      <c r="CE1390" s="48"/>
      <c r="CF1390" s="48"/>
      <c r="CG1390" s="48"/>
      <c r="CH1390" s="50"/>
      <c r="CI1390" s="52"/>
      <c r="CJ1390" s="6"/>
      <c r="CK1390" s="43"/>
    </row>
    <row r="1391" s="1" customFormat="1" ht="13.2" spans="1:89">
      <c r="A1391" s="12">
        <v>1386</v>
      </c>
      <c r="B1391" s="44"/>
      <c r="C1391" s="45"/>
      <c r="D1391" s="46"/>
      <c r="E1391" s="47"/>
      <c r="F1391" s="47"/>
      <c r="G1391" s="47"/>
      <c r="H1391" s="47"/>
      <c r="I1391" s="47"/>
      <c r="J1391" s="47"/>
      <c r="K1391" s="48"/>
      <c r="L1391" s="48"/>
      <c r="M1391" s="48"/>
      <c r="N1391" s="48"/>
      <c r="O1391" s="48"/>
      <c r="P1391" s="48"/>
      <c r="Q1391" s="48"/>
      <c r="R1391" s="48"/>
      <c r="S1391" s="48"/>
      <c r="T1391" s="48"/>
      <c r="U1391" s="48"/>
      <c r="V1391" s="48"/>
      <c r="W1391" s="48"/>
      <c r="X1391" s="48"/>
      <c r="Y1391" s="48"/>
      <c r="Z1391" s="48"/>
      <c r="AA1391" s="48"/>
      <c r="AB1391" s="48"/>
      <c r="AC1391" s="48"/>
      <c r="AD1391" s="48"/>
      <c r="AE1391" s="48"/>
      <c r="AF1391" s="48"/>
      <c r="AG1391" s="49"/>
      <c r="AH1391" s="48"/>
      <c r="AI1391" s="48"/>
      <c r="AJ1391" s="49"/>
      <c r="AK1391" s="48"/>
      <c r="AL1391" s="50"/>
      <c r="AM1391" s="51"/>
      <c r="AN1391" s="48"/>
      <c r="AO1391" s="48"/>
      <c r="AP1391" s="48"/>
      <c r="AQ1391" s="48"/>
      <c r="AR1391" s="48"/>
      <c r="AS1391" s="48"/>
      <c r="AT1391" s="48"/>
      <c r="AU1391" s="48"/>
      <c r="AV1391" s="48"/>
      <c r="AW1391" s="48"/>
      <c r="AX1391" s="48"/>
      <c r="AY1391" s="48"/>
      <c r="AZ1391" s="48"/>
      <c r="BA1391" s="48"/>
      <c r="BB1391" s="48"/>
      <c r="BC1391" s="48"/>
      <c r="BD1391" s="48"/>
      <c r="BE1391" s="48"/>
      <c r="BF1391" s="48"/>
      <c r="BG1391" s="48"/>
      <c r="BH1391" s="48"/>
      <c r="BI1391" s="48"/>
      <c r="BJ1391" s="48"/>
      <c r="BK1391" s="48"/>
      <c r="BL1391" s="48"/>
      <c r="BM1391" s="48"/>
      <c r="BN1391" s="48"/>
      <c r="BO1391" s="48"/>
      <c r="BP1391" s="48"/>
      <c r="BQ1391" s="48"/>
      <c r="BR1391" s="48"/>
      <c r="BS1391" s="48"/>
      <c r="BT1391" s="48"/>
      <c r="BU1391" s="48"/>
      <c r="BV1391" s="48"/>
      <c r="BW1391" s="48"/>
      <c r="BX1391" s="48"/>
      <c r="BY1391" s="48"/>
      <c r="BZ1391" s="48"/>
      <c r="CA1391" s="48"/>
      <c r="CB1391" s="48"/>
      <c r="CC1391" s="48"/>
      <c r="CD1391" s="48"/>
      <c r="CE1391" s="48"/>
      <c r="CF1391" s="48"/>
      <c r="CG1391" s="48"/>
      <c r="CH1391" s="50"/>
      <c r="CI1391" s="52"/>
      <c r="CJ1391" s="6"/>
      <c r="CK1391" s="43"/>
    </row>
    <row r="1392" s="1" customFormat="1" ht="13.2" spans="1:89">
      <c r="A1392" s="12">
        <v>1387</v>
      </c>
      <c r="B1392" s="44"/>
      <c r="C1392" s="45"/>
      <c r="D1392" s="46"/>
      <c r="E1392" s="47"/>
      <c r="F1392" s="47"/>
      <c r="G1392" s="47"/>
      <c r="H1392" s="47"/>
      <c r="I1392" s="47"/>
      <c r="J1392" s="47"/>
      <c r="K1392" s="48"/>
      <c r="L1392" s="48"/>
      <c r="M1392" s="48"/>
      <c r="N1392" s="48"/>
      <c r="O1392" s="48"/>
      <c r="P1392" s="48"/>
      <c r="Q1392" s="48"/>
      <c r="R1392" s="48"/>
      <c r="S1392" s="48"/>
      <c r="T1392" s="48"/>
      <c r="U1392" s="48"/>
      <c r="V1392" s="48"/>
      <c r="W1392" s="48"/>
      <c r="X1392" s="48"/>
      <c r="Y1392" s="48"/>
      <c r="Z1392" s="48"/>
      <c r="AA1392" s="48"/>
      <c r="AB1392" s="48"/>
      <c r="AC1392" s="48"/>
      <c r="AD1392" s="48"/>
      <c r="AE1392" s="48"/>
      <c r="AF1392" s="48"/>
      <c r="AG1392" s="49"/>
      <c r="AH1392" s="48"/>
      <c r="AI1392" s="48"/>
      <c r="AJ1392" s="49"/>
      <c r="AK1392" s="48"/>
      <c r="AL1392" s="50"/>
      <c r="AM1392" s="51"/>
      <c r="AN1392" s="48"/>
      <c r="AO1392" s="48"/>
      <c r="AP1392" s="48"/>
      <c r="AQ1392" s="48"/>
      <c r="AR1392" s="48"/>
      <c r="AS1392" s="48"/>
      <c r="AT1392" s="48"/>
      <c r="AU1392" s="48"/>
      <c r="AV1392" s="48"/>
      <c r="AW1392" s="48"/>
      <c r="AX1392" s="48"/>
      <c r="AY1392" s="48"/>
      <c r="AZ1392" s="48"/>
      <c r="BA1392" s="48"/>
      <c r="BB1392" s="48"/>
      <c r="BC1392" s="48"/>
      <c r="BD1392" s="48"/>
      <c r="BE1392" s="48"/>
      <c r="BF1392" s="48"/>
      <c r="BG1392" s="48"/>
      <c r="BH1392" s="48"/>
      <c r="BI1392" s="48"/>
      <c r="BJ1392" s="48"/>
      <c r="BK1392" s="48"/>
      <c r="BL1392" s="48"/>
      <c r="BM1392" s="48"/>
      <c r="BN1392" s="48"/>
      <c r="BO1392" s="48"/>
      <c r="BP1392" s="48"/>
      <c r="BQ1392" s="48"/>
      <c r="BR1392" s="48"/>
      <c r="BS1392" s="48"/>
      <c r="BT1392" s="48"/>
      <c r="BU1392" s="48"/>
      <c r="BV1392" s="48"/>
      <c r="BW1392" s="48"/>
      <c r="BX1392" s="48"/>
      <c r="BY1392" s="48"/>
      <c r="BZ1392" s="48"/>
      <c r="CA1392" s="48"/>
      <c r="CB1392" s="48"/>
      <c r="CC1392" s="48"/>
      <c r="CD1392" s="48"/>
      <c r="CE1392" s="48"/>
      <c r="CF1392" s="48"/>
      <c r="CG1392" s="48"/>
      <c r="CH1392" s="50"/>
      <c r="CI1392" s="52"/>
      <c r="CJ1392" s="6"/>
      <c r="CK1392" s="43"/>
    </row>
    <row r="1393" s="1" customFormat="1" ht="13.2" spans="1:89">
      <c r="A1393" s="12">
        <v>1388</v>
      </c>
      <c r="B1393" s="44"/>
      <c r="C1393" s="45"/>
      <c r="D1393" s="46"/>
      <c r="E1393" s="47"/>
      <c r="F1393" s="47"/>
      <c r="G1393" s="47"/>
      <c r="H1393" s="47"/>
      <c r="I1393" s="47"/>
      <c r="J1393" s="47"/>
      <c r="K1393" s="48"/>
      <c r="L1393" s="48"/>
      <c r="M1393" s="48"/>
      <c r="N1393" s="48"/>
      <c r="O1393" s="48"/>
      <c r="P1393" s="48"/>
      <c r="Q1393" s="48"/>
      <c r="R1393" s="48"/>
      <c r="S1393" s="48"/>
      <c r="T1393" s="48"/>
      <c r="U1393" s="48"/>
      <c r="V1393" s="48"/>
      <c r="W1393" s="48"/>
      <c r="X1393" s="48"/>
      <c r="Y1393" s="48"/>
      <c r="Z1393" s="48"/>
      <c r="AA1393" s="48"/>
      <c r="AB1393" s="48"/>
      <c r="AC1393" s="48"/>
      <c r="AD1393" s="48"/>
      <c r="AE1393" s="48"/>
      <c r="AF1393" s="48"/>
      <c r="AG1393" s="49"/>
      <c r="AH1393" s="48"/>
      <c r="AI1393" s="48"/>
      <c r="AJ1393" s="49"/>
      <c r="AK1393" s="48"/>
      <c r="AL1393" s="50"/>
      <c r="AM1393" s="51"/>
      <c r="AN1393" s="48"/>
      <c r="AO1393" s="48"/>
      <c r="AP1393" s="48"/>
      <c r="AQ1393" s="48"/>
      <c r="AR1393" s="48"/>
      <c r="AS1393" s="48"/>
      <c r="AT1393" s="48"/>
      <c r="AU1393" s="48"/>
      <c r="AV1393" s="48"/>
      <c r="AW1393" s="48"/>
      <c r="AX1393" s="48"/>
      <c r="AY1393" s="48"/>
      <c r="AZ1393" s="48"/>
      <c r="BA1393" s="48"/>
      <c r="BB1393" s="48"/>
      <c r="BC1393" s="48"/>
      <c r="BD1393" s="48"/>
      <c r="BE1393" s="48"/>
      <c r="BF1393" s="48"/>
      <c r="BG1393" s="48"/>
      <c r="BH1393" s="48"/>
      <c r="BI1393" s="48"/>
      <c r="BJ1393" s="48"/>
      <c r="BK1393" s="48"/>
      <c r="BL1393" s="48"/>
      <c r="BM1393" s="48"/>
      <c r="BN1393" s="48"/>
      <c r="BO1393" s="48"/>
      <c r="BP1393" s="48"/>
      <c r="BQ1393" s="48"/>
      <c r="BR1393" s="48"/>
      <c r="BS1393" s="48"/>
      <c r="BT1393" s="48"/>
      <c r="BU1393" s="48"/>
      <c r="BV1393" s="48"/>
      <c r="BW1393" s="48"/>
      <c r="BX1393" s="48"/>
      <c r="BY1393" s="48"/>
      <c r="BZ1393" s="48"/>
      <c r="CA1393" s="48"/>
      <c r="CB1393" s="48"/>
      <c r="CC1393" s="48"/>
      <c r="CD1393" s="48"/>
      <c r="CE1393" s="48"/>
      <c r="CF1393" s="48"/>
      <c r="CG1393" s="48"/>
      <c r="CH1393" s="50"/>
      <c r="CI1393" s="52"/>
      <c r="CJ1393" s="6"/>
      <c r="CK1393" s="43"/>
    </row>
    <row r="1394" s="1" customFormat="1" ht="13.2" spans="1:89">
      <c r="A1394" s="12">
        <v>1389</v>
      </c>
      <c r="B1394" s="44"/>
      <c r="C1394" s="45"/>
      <c r="D1394" s="46"/>
      <c r="E1394" s="47"/>
      <c r="F1394" s="47"/>
      <c r="G1394" s="47"/>
      <c r="H1394" s="47"/>
      <c r="I1394" s="47"/>
      <c r="J1394" s="47"/>
      <c r="K1394" s="48"/>
      <c r="L1394" s="48"/>
      <c r="M1394" s="48"/>
      <c r="N1394" s="48"/>
      <c r="O1394" s="48"/>
      <c r="P1394" s="48"/>
      <c r="Q1394" s="48"/>
      <c r="R1394" s="48"/>
      <c r="S1394" s="48"/>
      <c r="T1394" s="48"/>
      <c r="U1394" s="48"/>
      <c r="V1394" s="48"/>
      <c r="W1394" s="48"/>
      <c r="X1394" s="48"/>
      <c r="Y1394" s="48"/>
      <c r="Z1394" s="48"/>
      <c r="AA1394" s="48"/>
      <c r="AB1394" s="48"/>
      <c r="AC1394" s="48"/>
      <c r="AD1394" s="48"/>
      <c r="AE1394" s="48"/>
      <c r="AF1394" s="48"/>
      <c r="AG1394" s="49"/>
      <c r="AH1394" s="48"/>
      <c r="AI1394" s="48"/>
      <c r="AJ1394" s="49"/>
      <c r="AK1394" s="48"/>
      <c r="AL1394" s="50"/>
      <c r="AM1394" s="51"/>
      <c r="AN1394" s="48"/>
      <c r="AO1394" s="48"/>
      <c r="AP1394" s="48"/>
      <c r="AQ1394" s="48"/>
      <c r="AR1394" s="48"/>
      <c r="AS1394" s="48"/>
      <c r="AT1394" s="48"/>
      <c r="AU1394" s="48"/>
      <c r="AV1394" s="48"/>
      <c r="AW1394" s="48"/>
      <c r="AX1394" s="48"/>
      <c r="AY1394" s="48"/>
      <c r="AZ1394" s="48"/>
      <c r="BA1394" s="48"/>
      <c r="BB1394" s="48"/>
      <c r="BC1394" s="48"/>
      <c r="BD1394" s="48"/>
      <c r="BE1394" s="48"/>
      <c r="BF1394" s="48"/>
      <c r="BG1394" s="48"/>
      <c r="BH1394" s="48"/>
      <c r="BI1394" s="48"/>
      <c r="BJ1394" s="48"/>
      <c r="BK1394" s="48"/>
      <c r="BL1394" s="48"/>
      <c r="BM1394" s="48"/>
      <c r="BN1394" s="48"/>
      <c r="BO1394" s="48"/>
      <c r="BP1394" s="48"/>
      <c r="BQ1394" s="48"/>
      <c r="BR1394" s="48"/>
      <c r="BS1394" s="48"/>
      <c r="BT1394" s="48"/>
      <c r="BU1394" s="48"/>
      <c r="BV1394" s="48"/>
      <c r="BW1394" s="48"/>
      <c r="BX1394" s="48"/>
      <c r="BY1394" s="48"/>
      <c r="BZ1394" s="48"/>
      <c r="CA1394" s="48"/>
      <c r="CB1394" s="48"/>
      <c r="CC1394" s="48"/>
      <c r="CD1394" s="48"/>
      <c r="CE1394" s="48"/>
      <c r="CF1394" s="48"/>
      <c r="CG1394" s="48"/>
      <c r="CH1394" s="50"/>
      <c r="CI1394" s="52"/>
      <c r="CJ1394" s="6"/>
      <c r="CK1394" s="43"/>
    </row>
    <row r="1395" s="1" customFormat="1" ht="13.2" spans="1:89">
      <c r="A1395" s="12">
        <v>1390</v>
      </c>
      <c r="B1395" s="44"/>
      <c r="C1395" s="45"/>
      <c r="D1395" s="46"/>
      <c r="E1395" s="47"/>
      <c r="F1395" s="47"/>
      <c r="G1395" s="47"/>
      <c r="H1395" s="47"/>
      <c r="I1395" s="47"/>
      <c r="J1395" s="47"/>
      <c r="K1395" s="48"/>
      <c r="L1395" s="48"/>
      <c r="M1395" s="48"/>
      <c r="N1395" s="48"/>
      <c r="O1395" s="48"/>
      <c r="P1395" s="48"/>
      <c r="Q1395" s="48"/>
      <c r="R1395" s="48"/>
      <c r="S1395" s="48"/>
      <c r="T1395" s="48"/>
      <c r="U1395" s="48"/>
      <c r="V1395" s="48"/>
      <c r="W1395" s="48"/>
      <c r="X1395" s="48"/>
      <c r="Y1395" s="48"/>
      <c r="Z1395" s="48"/>
      <c r="AA1395" s="48"/>
      <c r="AB1395" s="48"/>
      <c r="AC1395" s="48"/>
      <c r="AD1395" s="48"/>
      <c r="AE1395" s="48"/>
      <c r="AF1395" s="48"/>
      <c r="AG1395" s="49"/>
      <c r="AH1395" s="48"/>
      <c r="AI1395" s="48"/>
      <c r="AJ1395" s="49"/>
      <c r="AK1395" s="48"/>
      <c r="AL1395" s="50"/>
      <c r="AM1395" s="51"/>
      <c r="AN1395" s="48"/>
      <c r="AO1395" s="48"/>
      <c r="AP1395" s="48"/>
      <c r="AQ1395" s="48"/>
      <c r="AR1395" s="48"/>
      <c r="AS1395" s="48"/>
      <c r="AT1395" s="48"/>
      <c r="AU1395" s="48"/>
      <c r="AV1395" s="48"/>
      <c r="AW1395" s="48"/>
      <c r="AX1395" s="48"/>
      <c r="AY1395" s="48"/>
      <c r="AZ1395" s="48"/>
      <c r="BA1395" s="48"/>
      <c r="BB1395" s="48"/>
      <c r="BC1395" s="48"/>
      <c r="BD1395" s="48"/>
      <c r="BE1395" s="48"/>
      <c r="BF1395" s="48"/>
      <c r="BG1395" s="48"/>
      <c r="BH1395" s="48"/>
      <c r="BI1395" s="48"/>
      <c r="BJ1395" s="48"/>
      <c r="BK1395" s="48"/>
      <c r="BL1395" s="48"/>
      <c r="BM1395" s="48"/>
      <c r="BN1395" s="48"/>
      <c r="BO1395" s="48"/>
      <c r="BP1395" s="48"/>
      <c r="BQ1395" s="48"/>
      <c r="BR1395" s="48"/>
      <c r="BS1395" s="48"/>
      <c r="BT1395" s="48"/>
      <c r="BU1395" s="48"/>
      <c r="BV1395" s="48"/>
      <c r="BW1395" s="48"/>
      <c r="BX1395" s="48"/>
      <c r="BY1395" s="48"/>
      <c r="BZ1395" s="48"/>
      <c r="CA1395" s="48"/>
      <c r="CB1395" s="48"/>
      <c r="CC1395" s="48"/>
      <c r="CD1395" s="48"/>
      <c r="CE1395" s="48"/>
      <c r="CF1395" s="48"/>
      <c r="CG1395" s="48"/>
      <c r="CH1395" s="50"/>
      <c r="CI1395" s="52"/>
      <c r="CJ1395" s="6"/>
      <c r="CK1395" s="43"/>
    </row>
    <row r="1396" s="1" customFormat="1" ht="13.2" spans="1:89">
      <c r="A1396" s="12">
        <v>1391</v>
      </c>
      <c r="B1396" s="44"/>
      <c r="C1396" s="45"/>
      <c r="D1396" s="46"/>
      <c r="E1396" s="47"/>
      <c r="F1396" s="47"/>
      <c r="G1396" s="47"/>
      <c r="H1396" s="47"/>
      <c r="I1396" s="47"/>
      <c r="J1396" s="47"/>
      <c r="K1396" s="48"/>
      <c r="L1396" s="48"/>
      <c r="M1396" s="48"/>
      <c r="N1396" s="48"/>
      <c r="O1396" s="48"/>
      <c r="P1396" s="48"/>
      <c r="Q1396" s="48"/>
      <c r="R1396" s="48"/>
      <c r="S1396" s="48"/>
      <c r="T1396" s="48"/>
      <c r="U1396" s="48"/>
      <c r="V1396" s="48"/>
      <c r="W1396" s="48"/>
      <c r="X1396" s="48"/>
      <c r="Y1396" s="48"/>
      <c r="Z1396" s="48"/>
      <c r="AA1396" s="48"/>
      <c r="AB1396" s="48"/>
      <c r="AC1396" s="48"/>
      <c r="AD1396" s="48"/>
      <c r="AE1396" s="48"/>
      <c r="AF1396" s="48"/>
      <c r="AG1396" s="49"/>
      <c r="AH1396" s="48"/>
      <c r="AI1396" s="48"/>
      <c r="AJ1396" s="49"/>
      <c r="AK1396" s="48"/>
      <c r="AL1396" s="50"/>
      <c r="AM1396" s="51"/>
      <c r="AN1396" s="48"/>
      <c r="AO1396" s="48"/>
      <c r="AP1396" s="48"/>
      <c r="AQ1396" s="48"/>
      <c r="AR1396" s="48"/>
      <c r="AS1396" s="48"/>
      <c r="AT1396" s="48"/>
      <c r="AU1396" s="48"/>
      <c r="AV1396" s="48"/>
      <c r="AW1396" s="48"/>
      <c r="AX1396" s="48"/>
      <c r="AY1396" s="48"/>
      <c r="AZ1396" s="48"/>
      <c r="BA1396" s="48"/>
      <c r="BB1396" s="48"/>
      <c r="BC1396" s="48"/>
      <c r="BD1396" s="48"/>
      <c r="BE1396" s="48"/>
      <c r="BF1396" s="48"/>
      <c r="BG1396" s="48"/>
      <c r="BH1396" s="48"/>
      <c r="BI1396" s="48"/>
      <c r="BJ1396" s="48"/>
      <c r="BK1396" s="48"/>
      <c r="BL1396" s="48"/>
      <c r="BM1396" s="48"/>
      <c r="BN1396" s="48"/>
      <c r="BO1396" s="48"/>
      <c r="BP1396" s="48"/>
      <c r="BQ1396" s="48"/>
      <c r="BR1396" s="48"/>
      <c r="BS1396" s="48"/>
      <c r="BT1396" s="48"/>
      <c r="BU1396" s="48"/>
      <c r="BV1396" s="48"/>
      <c r="BW1396" s="48"/>
      <c r="BX1396" s="48"/>
      <c r="BY1396" s="48"/>
      <c r="BZ1396" s="48"/>
      <c r="CA1396" s="48"/>
      <c r="CB1396" s="48"/>
      <c r="CC1396" s="48"/>
      <c r="CD1396" s="48"/>
      <c r="CE1396" s="48"/>
      <c r="CF1396" s="48"/>
      <c r="CG1396" s="48"/>
      <c r="CH1396" s="50"/>
      <c r="CI1396" s="52"/>
      <c r="CJ1396" s="6"/>
      <c r="CK1396" s="43"/>
    </row>
    <row r="1397" s="1" customFormat="1" ht="13.2" spans="1:89">
      <c r="A1397" s="12">
        <v>1392</v>
      </c>
      <c r="B1397" s="44"/>
      <c r="C1397" s="45"/>
      <c r="D1397" s="46"/>
      <c r="E1397" s="47"/>
      <c r="F1397" s="47"/>
      <c r="G1397" s="47"/>
      <c r="H1397" s="47"/>
      <c r="I1397" s="47"/>
      <c r="J1397" s="47"/>
      <c r="K1397" s="48"/>
      <c r="L1397" s="48"/>
      <c r="M1397" s="48"/>
      <c r="N1397" s="48"/>
      <c r="O1397" s="48"/>
      <c r="P1397" s="48"/>
      <c r="Q1397" s="48"/>
      <c r="R1397" s="48"/>
      <c r="S1397" s="48"/>
      <c r="T1397" s="48"/>
      <c r="U1397" s="48"/>
      <c r="V1397" s="48"/>
      <c r="W1397" s="48"/>
      <c r="X1397" s="48"/>
      <c r="Y1397" s="48"/>
      <c r="Z1397" s="48"/>
      <c r="AA1397" s="48"/>
      <c r="AB1397" s="48"/>
      <c r="AC1397" s="48"/>
      <c r="AD1397" s="48"/>
      <c r="AE1397" s="48"/>
      <c r="AF1397" s="48"/>
      <c r="AG1397" s="49"/>
      <c r="AH1397" s="48"/>
      <c r="AI1397" s="48"/>
      <c r="AJ1397" s="49"/>
      <c r="AK1397" s="48"/>
      <c r="AL1397" s="50"/>
      <c r="AM1397" s="51"/>
      <c r="AN1397" s="48"/>
      <c r="AO1397" s="48"/>
      <c r="AP1397" s="48"/>
      <c r="AQ1397" s="48"/>
      <c r="AR1397" s="48"/>
      <c r="AS1397" s="48"/>
      <c r="AT1397" s="48"/>
      <c r="AU1397" s="48"/>
      <c r="AV1397" s="48"/>
      <c r="AW1397" s="48"/>
      <c r="AX1397" s="48"/>
      <c r="AY1397" s="48"/>
      <c r="AZ1397" s="48"/>
      <c r="BA1397" s="48"/>
      <c r="BB1397" s="48"/>
      <c r="BC1397" s="48"/>
      <c r="BD1397" s="48"/>
      <c r="BE1397" s="48"/>
      <c r="BF1397" s="48"/>
      <c r="BG1397" s="48"/>
      <c r="BH1397" s="48"/>
      <c r="BI1397" s="48"/>
      <c r="BJ1397" s="48"/>
      <c r="BK1397" s="48"/>
      <c r="BL1397" s="48"/>
      <c r="BM1397" s="48"/>
      <c r="BN1397" s="48"/>
      <c r="BO1397" s="48"/>
      <c r="BP1397" s="48"/>
      <c r="BQ1397" s="48"/>
      <c r="BR1397" s="48"/>
      <c r="BS1397" s="48"/>
      <c r="BT1397" s="48"/>
      <c r="BU1397" s="48"/>
      <c r="BV1397" s="48"/>
      <c r="BW1397" s="48"/>
      <c r="BX1397" s="48"/>
      <c r="BY1397" s="48"/>
      <c r="BZ1397" s="48"/>
      <c r="CA1397" s="48"/>
      <c r="CB1397" s="48"/>
      <c r="CC1397" s="48"/>
      <c r="CD1397" s="48"/>
      <c r="CE1397" s="48"/>
      <c r="CF1397" s="48"/>
      <c r="CG1397" s="48"/>
      <c r="CH1397" s="50"/>
      <c r="CI1397" s="52"/>
      <c r="CJ1397" s="6"/>
      <c r="CK1397" s="43"/>
    </row>
    <row r="1398" s="1" customFormat="1" ht="13.2" spans="1:89">
      <c r="A1398" s="12">
        <v>1393</v>
      </c>
      <c r="B1398" s="44"/>
      <c r="C1398" s="45"/>
      <c r="D1398" s="46"/>
      <c r="E1398" s="47"/>
      <c r="F1398" s="47"/>
      <c r="G1398" s="47"/>
      <c r="H1398" s="47"/>
      <c r="I1398" s="47"/>
      <c r="J1398" s="47"/>
      <c r="K1398" s="48"/>
      <c r="L1398" s="48"/>
      <c r="M1398" s="48"/>
      <c r="N1398" s="48"/>
      <c r="O1398" s="48"/>
      <c r="P1398" s="48"/>
      <c r="Q1398" s="48"/>
      <c r="R1398" s="48"/>
      <c r="S1398" s="48"/>
      <c r="T1398" s="48"/>
      <c r="U1398" s="48"/>
      <c r="V1398" s="48"/>
      <c r="W1398" s="48"/>
      <c r="X1398" s="48"/>
      <c r="Y1398" s="48"/>
      <c r="Z1398" s="48"/>
      <c r="AA1398" s="48"/>
      <c r="AB1398" s="48"/>
      <c r="AC1398" s="48"/>
      <c r="AD1398" s="48"/>
      <c r="AE1398" s="48"/>
      <c r="AF1398" s="48"/>
      <c r="AG1398" s="49"/>
      <c r="AH1398" s="48"/>
      <c r="AI1398" s="48"/>
      <c r="AJ1398" s="49"/>
      <c r="AK1398" s="48"/>
      <c r="AL1398" s="50"/>
      <c r="AM1398" s="51"/>
      <c r="AN1398" s="48"/>
      <c r="AO1398" s="48"/>
      <c r="AP1398" s="48"/>
      <c r="AQ1398" s="48"/>
      <c r="AR1398" s="48"/>
      <c r="AS1398" s="48"/>
      <c r="AT1398" s="48"/>
      <c r="AU1398" s="48"/>
      <c r="AV1398" s="48"/>
      <c r="AW1398" s="48"/>
      <c r="AX1398" s="48"/>
      <c r="AY1398" s="48"/>
      <c r="AZ1398" s="48"/>
      <c r="BA1398" s="48"/>
      <c r="BB1398" s="48"/>
      <c r="BC1398" s="48"/>
      <c r="BD1398" s="48"/>
      <c r="BE1398" s="48"/>
      <c r="BF1398" s="48"/>
      <c r="BG1398" s="48"/>
      <c r="BH1398" s="48"/>
      <c r="BI1398" s="48"/>
      <c r="BJ1398" s="48"/>
      <c r="BK1398" s="48"/>
      <c r="BL1398" s="48"/>
      <c r="BM1398" s="48"/>
      <c r="BN1398" s="48"/>
      <c r="BO1398" s="48"/>
      <c r="BP1398" s="48"/>
      <c r="BQ1398" s="48"/>
      <c r="BR1398" s="48"/>
      <c r="BS1398" s="48"/>
      <c r="BT1398" s="48"/>
      <c r="BU1398" s="48"/>
      <c r="BV1398" s="48"/>
      <c r="BW1398" s="48"/>
      <c r="BX1398" s="48"/>
      <c r="BY1398" s="48"/>
      <c r="BZ1398" s="48"/>
      <c r="CA1398" s="48"/>
      <c r="CB1398" s="48"/>
      <c r="CC1398" s="48"/>
      <c r="CD1398" s="48"/>
      <c r="CE1398" s="48"/>
      <c r="CF1398" s="48"/>
      <c r="CG1398" s="48"/>
      <c r="CH1398" s="50"/>
      <c r="CI1398" s="52"/>
      <c r="CJ1398" s="6"/>
      <c r="CK1398" s="43"/>
    </row>
    <row r="1399" s="1" customFormat="1" ht="13.2" spans="1:89">
      <c r="A1399" s="12">
        <v>1394</v>
      </c>
      <c r="B1399" s="44"/>
      <c r="C1399" s="45"/>
      <c r="D1399" s="46"/>
      <c r="E1399" s="47"/>
      <c r="F1399" s="47"/>
      <c r="G1399" s="47"/>
      <c r="H1399" s="47"/>
      <c r="I1399" s="47"/>
      <c r="J1399" s="47"/>
      <c r="K1399" s="48"/>
      <c r="L1399" s="48"/>
      <c r="M1399" s="48"/>
      <c r="N1399" s="48"/>
      <c r="O1399" s="48"/>
      <c r="P1399" s="48"/>
      <c r="Q1399" s="48"/>
      <c r="R1399" s="48"/>
      <c r="S1399" s="48"/>
      <c r="T1399" s="48"/>
      <c r="U1399" s="48"/>
      <c r="V1399" s="48"/>
      <c r="W1399" s="48"/>
      <c r="X1399" s="48"/>
      <c r="Y1399" s="48"/>
      <c r="Z1399" s="48"/>
      <c r="AA1399" s="48"/>
      <c r="AB1399" s="48"/>
      <c r="AC1399" s="48"/>
      <c r="AD1399" s="48"/>
      <c r="AE1399" s="48"/>
      <c r="AF1399" s="48"/>
      <c r="AG1399" s="49"/>
      <c r="AH1399" s="48"/>
      <c r="AI1399" s="48"/>
      <c r="AJ1399" s="49"/>
      <c r="AK1399" s="48"/>
      <c r="AL1399" s="50"/>
      <c r="AM1399" s="51"/>
      <c r="AN1399" s="48"/>
      <c r="AO1399" s="48"/>
      <c r="AP1399" s="48"/>
      <c r="AQ1399" s="48"/>
      <c r="AR1399" s="48"/>
      <c r="AS1399" s="48"/>
      <c r="AT1399" s="48"/>
      <c r="AU1399" s="48"/>
      <c r="AV1399" s="48"/>
      <c r="AW1399" s="48"/>
      <c r="AX1399" s="48"/>
      <c r="AY1399" s="48"/>
      <c r="AZ1399" s="48"/>
      <c r="BA1399" s="48"/>
      <c r="BB1399" s="48"/>
      <c r="BC1399" s="48"/>
      <c r="BD1399" s="48"/>
      <c r="BE1399" s="48"/>
      <c r="BF1399" s="48"/>
      <c r="BG1399" s="48"/>
      <c r="BH1399" s="48"/>
      <c r="BI1399" s="48"/>
      <c r="BJ1399" s="48"/>
      <c r="BK1399" s="48"/>
      <c r="BL1399" s="48"/>
      <c r="BM1399" s="48"/>
      <c r="BN1399" s="48"/>
      <c r="BO1399" s="48"/>
      <c r="BP1399" s="48"/>
      <c r="BQ1399" s="48"/>
      <c r="BR1399" s="48"/>
      <c r="BS1399" s="48"/>
      <c r="BT1399" s="48"/>
      <c r="BU1399" s="48"/>
      <c r="BV1399" s="48"/>
      <c r="BW1399" s="48"/>
      <c r="BX1399" s="48"/>
      <c r="BY1399" s="48"/>
      <c r="BZ1399" s="48"/>
      <c r="CA1399" s="48"/>
      <c r="CB1399" s="48"/>
      <c r="CC1399" s="48"/>
      <c r="CD1399" s="48"/>
      <c r="CE1399" s="48"/>
      <c r="CF1399" s="48"/>
      <c r="CG1399" s="48"/>
      <c r="CH1399" s="50"/>
      <c r="CI1399" s="52"/>
      <c r="CJ1399" s="6"/>
      <c r="CK1399" s="43"/>
    </row>
    <row r="1400" s="1" customFormat="1" ht="13.2" spans="1:89">
      <c r="A1400" s="12">
        <v>1395</v>
      </c>
      <c r="B1400" s="44"/>
      <c r="C1400" s="45"/>
      <c r="D1400" s="46"/>
      <c r="E1400" s="47"/>
      <c r="F1400" s="47"/>
      <c r="G1400" s="47"/>
      <c r="H1400" s="47"/>
      <c r="I1400" s="47"/>
      <c r="J1400" s="47"/>
      <c r="K1400" s="48"/>
      <c r="L1400" s="48"/>
      <c r="M1400" s="48"/>
      <c r="N1400" s="48"/>
      <c r="O1400" s="48"/>
      <c r="P1400" s="48"/>
      <c r="Q1400" s="48"/>
      <c r="R1400" s="48"/>
      <c r="S1400" s="48"/>
      <c r="T1400" s="48"/>
      <c r="U1400" s="48"/>
      <c r="V1400" s="48"/>
      <c r="W1400" s="48"/>
      <c r="X1400" s="48"/>
      <c r="Y1400" s="48"/>
      <c r="Z1400" s="48"/>
      <c r="AA1400" s="48"/>
      <c r="AB1400" s="48"/>
      <c r="AC1400" s="48"/>
      <c r="AD1400" s="48"/>
      <c r="AE1400" s="48"/>
      <c r="AF1400" s="48"/>
      <c r="AG1400" s="49"/>
      <c r="AH1400" s="48"/>
      <c r="AI1400" s="48"/>
      <c r="AJ1400" s="49"/>
      <c r="AK1400" s="48"/>
      <c r="AL1400" s="50"/>
      <c r="AM1400" s="51"/>
      <c r="AN1400" s="48"/>
      <c r="AO1400" s="48"/>
      <c r="AP1400" s="48"/>
      <c r="AQ1400" s="48"/>
      <c r="AR1400" s="48"/>
      <c r="AS1400" s="48"/>
      <c r="AT1400" s="48"/>
      <c r="AU1400" s="48"/>
      <c r="AV1400" s="48"/>
      <c r="AW1400" s="48"/>
      <c r="AX1400" s="48"/>
      <c r="AY1400" s="48"/>
      <c r="AZ1400" s="48"/>
      <c r="BA1400" s="48"/>
      <c r="BB1400" s="48"/>
      <c r="BC1400" s="48"/>
      <c r="BD1400" s="48"/>
      <c r="BE1400" s="48"/>
      <c r="BF1400" s="48"/>
      <c r="BG1400" s="48"/>
      <c r="BH1400" s="48"/>
      <c r="BI1400" s="48"/>
      <c r="BJ1400" s="48"/>
      <c r="BK1400" s="48"/>
      <c r="BL1400" s="48"/>
      <c r="BM1400" s="48"/>
      <c r="BN1400" s="48"/>
      <c r="BO1400" s="48"/>
      <c r="BP1400" s="48"/>
      <c r="BQ1400" s="48"/>
      <c r="BR1400" s="48"/>
      <c r="BS1400" s="48"/>
      <c r="BT1400" s="48"/>
      <c r="BU1400" s="48"/>
      <c r="BV1400" s="48"/>
      <c r="BW1400" s="48"/>
      <c r="BX1400" s="48"/>
      <c r="BY1400" s="48"/>
      <c r="BZ1400" s="48"/>
      <c r="CA1400" s="48"/>
      <c r="CB1400" s="48"/>
      <c r="CC1400" s="48"/>
      <c r="CD1400" s="48"/>
      <c r="CE1400" s="48"/>
      <c r="CF1400" s="48"/>
      <c r="CG1400" s="48"/>
      <c r="CH1400" s="50"/>
      <c r="CI1400" s="52"/>
      <c r="CJ1400" s="6"/>
      <c r="CK1400" s="43"/>
    </row>
    <row r="1401" s="1" customFormat="1" ht="13.2" spans="1:89">
      <c r="A1401" s="12">
        <v>1396</v>
      </c>
      <c r="B1401" s="44"/>
      <c r="C1401" s="45"/>
      <c r="D1401" s="46"/>
      <c r="E1401" s="47"/>
      <c r="F1401" s="47"/>
      <c r="G1401" s="47"/>
      <c r="H1401" s="47"/>
      <c r="I1401" s="47"/>
      <c r="J1401" s="47"/>
      <c r="K1401" s="48"/>
      <c r="L1401" s="48"/>
      <c r="M1401" s="48"/>
      <c r="N1401" s="48"/>
      <c r="O1401" s="48"/>
      <c r="P1401" s="48"/>
      <c r="Q1401" s="48"/>
      <c r="R1401" s="48"/>
      <c r="S1401" s="48"/>
      <c r="T1401" s="48"/>
      <c r="U1401" s="48"/>
      <c r="V1401" s="48"/>
      <c r="W1401" s="48"/>
      <c r="X1401" s="48"/>
      <c r="Y1401" s="48"/>
      <c r="Z1401" s="48"/>
      <c r="AA1401" s="48"/>
      <c r="AB1401" s="48"/>
      <c r="AC1401" s="48"/>
      <c r="AD1401" s="48"/>
      <c r="AE1401" s="48"/>
      <c r="AF1401" s="48"/>
      <c r="AG1401" s="49"/>
      <c r="AH1401" s="48"/>
      <c r="AI1401" s="48"/>
      <c r="AJ1401" s="49"/>
      <c r="AK1401" s="48"/>
      <c r="AL1401" s="50"/>
      <c r="AM1401" s="51"/>
      <c r="AN1401" s="48"/>
      <c r="AO1401" s="48"/>
      <c r="AP1401" s="48"/>
      <c r="AQ1401" s="48"/>
      <c r="AR1401" s="48"/>
      <c r="AS1401" s="48"/>
      <c r="AT1401" s="48"/>
      <c r="AU1401" s="48"/>
      <c r="AV1401" s="48"/>
      <c r="AW1401" s="48"/>
      <c r="AX1401" s="48"/>
      <c r="AY1401" s="48"/>
      <c r="AZ1401" s="48"/>
      <c r="BA1401" s="48"/>
      <c r="BB1401" s="48"/>
      <c r="BC1401" s="48"/>
      <c r="BD1401" s="48"/>
      <c r="BE1401" s="48"/>
      <c r="BF1401" s="48"/>
      <c r="BG1401" s="48"/>
      <c r="BH1401" s="48"/>
      <c r="BI1401" s="48"/>
      <c r="BJ1401" s="48"/>
      <c r="BK1401" s="48"/>
      <c r="BL1401" s="48"/>
      <c r="BM1401" s="48"/>
      <c r="BN1401" s="48"/>
      <c r="BO1401" s="48"/>
      <c r="BP1401" s="48"/>
      <c r="BQ1401" s="48"/>
      <c r="BR1401" s="48"/>
      <c r="BS1401" s="48"/>
      <c r="BT1401" s="48"/>
      <c r="BU1401" s="48"/>
      <c r="BV1401" s="48"/>
      <c r="BW1401" s="48"/>
      <c r="BX1401" s="48"/>
      <c r="BY1401" s="48"/>
      <c r="BZ1401" s="48"/>
      <c r="CA1401" s="48"/>
      <c r="CB1401" s="48"/>
      <c r="CC1401" s="48"/>
      <c r="CD1401" s="48"/>
      <c r="CE1401" s="48"/>
      <c r="CF1401" s="48"/>
      <c r="CG1401" s="48"/>
      <c r="CH1401" s="50"/>
      <c r="CI1401" s="52"/>
      <c r="CJ1401" s="6"/>
      <c r="CK1401" s="43"/>
    </row>
    <row r="1402" s="1" customFormat="1" ht="13.2" spans="1:89">
      <c r="A1402" s="12">
        <v>1397</v>
      </c>
      <c r="B1402" s="44"/>
      <c r="C1402" s="45"/>
      <c r="D1402" s="46"/>
      <c r="E1402" s="47"/>
      <c r="F1402" s="47"/>
      <c r="G1402" s="47"/>
      <c r="H1402" s="47"/>
      <c r="I1402" s="47"/>
      <c r="J1402" s="47"/>
      <c r="K1402" s="48"/>
      <c r="L1402" s="48"/>
      <c r="M1402" s="48"/>
      <c r="N1402" s="48"/>
      <c r="O1402" s="48"/>
      <c r="P1402" s="48"/>
      <c r="Q1402" s="48"/>
      <c r="R1402" s="48"/>
      <c r="S1402" s="48"/>
      <c r="T1402" s="48"/>
      <c r="U1402" s="48"/>
      <c r="V1402" s="48"/>
      <c r="W1402" s="48"/>
      <c r="X1402" s="48"/>
      <c r="Y1402" s="48"/>
      <c r="Z1402" s="48"/>
      <c r="AA1402" s="48"/>
      <c r="AB1402" s="48"/>
      <c r="AC1402" s="48"/>
      <c r="AD1402" s="48"/>
      <c r="AE1402" s="48"/>
      <c r="AF1402" s="48"/>
      <c r="AG1402" s="49"/>
      <c r="AH1402" s="48"/>
      <c r="AI1402" s="48"/>
      <c r="AJ1402" s="49"/>
      <c r="AK1402" s="48"/>
      <c r="AL1402" s="50"/>
      <c r="AM1402" s="51"/>
      <c r="AN1402" s="48"/>
      <c r="AO1402" s="48"/>
      <c r="AP1402" s="48"/>
      <c r="AQ1402" s="48"/>
      <c r="AR1402" s="48"/>
      <c r="AS1402" s="48"/>
      <c r="AT1402" s="48"/>
      <c r="AU1402" s="48"/>
      <c r="AV1402" s="48"/>
      <c r="AW1402" s="48"/>
      <c r="AX1402" s="48"/>
      <c r="AY1402" s="48"/>
      <c r="AZ1402" s="48"/>
      <c r="BA1402" s="48"/>
      <c r="BB1402" s="48"/>
      <c r="BC1402" s="48"/>
      <c r="BD1402" s="48"/>
      <c r="BE1402" s="48"/>
      <c r="BF1402" s="48"/>
      <c r="BG1402" s="48"/>
      <c r="BH1402" s="48"/>
      <c r="BI1402" s="48"/>
      <c r="BJ1402" s="48"/>
      <c r="BK1402" s="48"/>
      <c r="BL1402" s="48"/>
      <c r="BM1402" s="48"/>
      <c r="BN1402" s="48"/>
      <c r="BO1402" s="48"/>
      <c r="BP1402" s="48"/>
      <c r="BQ1402" s="48"/>
      <c r="BR1402" s="48"/>
      <c r="BS1402" s="48"/>
      <c r="BT1402" s="48"/>
      <c r="BU1402" s="48"/>
      <c r="BV1402" s="48"/>
      <c r="BW1402" s="48"/>
      <c r="BX1402" s="48"/>
      <c r="BY1402" s="48"/>
      <c r="BZ1402" s="48"/>
      <c r="CA1402" s="48"/>
      <c r="CB1402" s="48"/>
      <c r="CC1402" s="48"/>
      <c r="CD1402" s="48"/>
      <c r="CE1402" s="48"/>
      <c r="CF1402" s="48"/>
      <c r="CG1402" s="48"/>
      <c r="CH1402" s="50"/>
      <c r="CI1402" s="52"/>
      <c r="CJ1402" s="6"/>
      <c r="CK1402" s="43"/>
    </row>
    <row r="1403" s="1" customFormat="1" ht="13.2" spans="1:89">
      <c r="A1403" s="12">
        <v>1398</v>
      </c>
      <c r="B1403" s="44"/>
      <c r="C1403" s="45"/>
      <c r="D1403" s="46"/>
      <c r="E1403" s="47"/>
      <c r="F1403" s="47"/>
      <c r="G1403" s="47"/>
      <c r="H1403" s="47"/>
      <c r="I1403" s="47"/>
      <c r="J1403" s="47"/>
      <c r="K1403" s="48"/>
      <c r="L1403" s="48"/>
      <c r="M1403" s="48"/>
      <c r="N1403" s="48"/>
      <c r="O1403" s="48"/>
      <c r="P1403" s="48"/>
      <c r="Q1403" s="48"/>
      <c r="R1403" s="48"/>
      <c r="S1403" s="48"/>
      <c r="T1403" s="48"/>
      <c r="U1403" s="48"/>
      <c r="V1403" s="48"/>
      <c r="W1403" s="48"/>
      <c r="X1403" s="48"/>
      <c r="Y1403" s="48"/>
      <c r="Z1403" s="48"/>
      <c r="AA1403" s="48"/>
      <c r="AB1403" s="48"/>
      <c r="AC1403" s="48"/>
      <c r="AD1403" s="48"/>
      <c r="AE1403" s="48"/>
      <c r="AF1403" s="48"/>
      <c r="AG1403" s="49"/>
      <c r="AH1403" s="48"/>
      <c r="AI1403" s="48"/>
      <c r="AJ1403" s="49"/>
      <c r="AK1403" s="48"/>
      <c r="AL1403" s="50"/>
      <c r="AM1403" s="51"/>
      <c r="AN1403" s="48"/>
      <c r="AO1403" s="48"/>
      <c r="AP1403" s="48"/>
      <c r="AQ1403" s="48"/>
      <c r="AR1403" s="48"/>
      <c r="AS1403" s="48"/>
      <c r="AT1403" s="48"/>
      <c r="AU1403" s="48"/>
      <c r="AV1403" s="48"/>
      <c r="AW1403" s="48"/>
      <c r="AX1403" s="48"/>
      <c r="AY1403" s="48"/>
      <c r="AZ1403" s="48"/>
      <c r="BA1403" s="48"/>
      <c r="BB1403" s="48"/>
      <c r="BC1403" s="48"/>
      <c r="BD1403" s="48"/>
      <c r="BE1403" s="48"/>
      <c r="BF1403" s="48"/>
      <c r="BG1403" s="48"/>
      <c r="BH1403" s="48"/>
      <c r="BI1403" s="48"/>
      <c r="BJ1403" s="48"/>
      <c r="BK1403" s="48"/>
      <c r="BL1403" s="48"/>
      <c r="BM1403" s="48"/>
      <c r="BN1403" s="48"/>
      <c r="BO1403" s="48"/>
      <c r="BP1403" s="48"/>
      <c r="BQ1403" s="48"/>
      <c r="BR1403" s="48"/>
      <c r="BS1403" s="48"/>
      <c r="BT1403" s="48"/>
      <c r="BU1403" s="48"/>
      <c r="BV1403" s="48"/>
      <c r="BW1403" s="48"/>
      <c r="BX1403" s="48"/>
      <c r="BY1403" s="48"/>
      <c r="BZ1403" s="48"/>
      <c r="CA1403" s="48"/>
      <c r="CB1403" s="48"/>
      <c r="CC1403" s="48"/>
      <c r="CD1403" s="48"/>
      <c r="CE1403" s="48"/>
      <c r="CF1403" s="48"/>
      <c r="CG1403" s="48"/>
      <c r="CH1403" s="50"/>
      <c r="CI1403" s="52"/>
      <c r="CJ1403" s="6"/>
      <c r="CK1403" s="43"/>
    </row>
    <row r="1404" s="1" customFormat="1" ht="13.2" spans="1:89">
      <c r="A1404" s="12">
        <v>1399</v>
      </c>
      <c r="B1404" s="44"/>
      <c r="C1404" s="45"/>
      <c r="D1404" s="46"/>
      <c r="E1404" s="47"/>
      <c r="F1404" s="47"/>
      <c r="G1404" s="47"/>
      <c r="H1404" s="47"/>
      <c r="I1404" s="47"/>
      <c r="J1404" s="47"/>
      <c r="K1404" s="48"/>
      <c r="L1404" s="48"/>
      <c r="M1404" s="48"/>
      <c r="N1404" s="48"/>
      <c r="O1404" s="48"/>
      <c r="P1404" s="48"/>
      <c r="Q1404" s="48"/>
      <c r="R1404" s="48"/>
      <c r="S1404" s="48"/>
      <c r="T1404" s="48"/>
      <c r="U1404" s="48"/>
      <c r="V1404" s="48"/>
      <c r="W1404" s="48"/>
      <c r="X1404" s="48"/>
      <c r="Y1404" s="48"/>
      <c r="Z1404" s="48"/>
      <c r="AA1404" s="48"/>
      <c r="AB1404" s="48"/>
      <c r="AC1404" s="48"/>
      <c r="AD1404" s="48"/>
      <c r="AE1404" s="48"/>
      <c r="AF1404" s="48"/>
      <c r="AG1404" s="49"/>
      <c r="AH1404" s="48"/>
      <c r="AI1404" s="48"/>
      <c r="AJ1404" s="49"/>
      <c r="AK1404" s="48"/>
      <c r="AL1404" s="50"/>
      <c r="AM1404" s="51"/>
      <c r="AN1404" s="48"/>
      <c r="AO1404" s="48"/>
      <c r="AP1404" s="48"/>
      <c r="AQ1404" s="48"/>
      <c r="AR1404" s="48"/>
      <c r="AS1404" s="48"/>
      <c r="AT1404" s="48"/>
      <c r="AU1404" s="48"/>
      <c r="AV1404" s="48"/>
      <c r="AW1404" s="48"/>
      <c r="AX1404" s="48"/>
      <c r="AY1404" s="48"/>
      <c r="AZ1404" s="48"/>
      <c r="BA1404" s="48"/>
      <c r="BB1404" s="48"/>
      <c r="BC1404" s="48"/>
      <c r="BD1404" s="48"/>
      <c r="BE1404" s="48"/>
      <c r="BF1404" s="48"/>
      <c r="BG1404" s="48"/>
      <c r="BH1404" s="48"/>
      <c r="BI1404" s="48"/>
      <c r="BJ1404" s="48"/>
      <c r="BK1404" s="48"/>
      <c r="BL1404" s="48"/>
      <c r="BM1404" s="48"/>
      <c r="BN1404" s="48"/>
      <c r="BO1404" s="48"/>
      <c r="BP1404" s="48"/>
      <c r="BQ1404" s="48"/>
      <c r="BR1404" s="48"/>
      <c r="BS1404" s="48"/>
      <c r="BT1404" s="48"/>
      <c r="BU1404" s="48"/>
      <c r="BV1404" s="48"/>
      <c r="BW1404" s="48"/>
      <c r="BX1404" s="48"/>
      <c r="BY1404" s="48"/>
      <c r="BZ1404" s="48"/>
      <c r="CA1404" s="48"/>
      <c r="CB1404" s="48"/>
      <c r="CC1404" s="48"/>
      <c r="CD1404" s="48"/>
      <c r="CE1404" s="48"/>
      <c r="CF1404" s="48"/>
      <c r="CG1404" s="48"/>
      <c r="CH1404" s="50"/>
      <c r="CI1404" s="52"/>
      <c r="CJ1404" s="6"/>
      <c r="CK1404" s="43"/>
    </row>
    <row r="1405" s="1" customFormat="1" ht="13.2" spans="1:89">
      <c r="A1405" s="12">
        <v>1400</v>
      </c>
      <c r="B1405" s="44"/>
      <c r="C1405" s="45"/>
      <c r="D1405" s="46"/>
      <c r="E1405" s="47"/>
      <c r="F1405" s="47"/>
      <c r="G1405" s="47"/>
      <c r="H1405" s="47"/>
      <c r="I1405" s="47"/>
      <c r="J1405" s="47"/>
      <c r="K1405" s="48"/>
      <c r="L1405" s="48"/>
      <c r="M1405" s="48"/>
      <c r="N1405" s="48"/>
      <c r="O1405" s="48"/>
      <c r="P1405" s="48"/>
      <c r="Q1405" s="48"/>
      <c r="R1405" s="48"/>
      <c r="S1405" s="48"/>
      <c r="T1405" s="48"/>
      <c r="U1405" s="48"/>
      <c r="V1405" s="48"/>
      <c r="W1405" s="48"/>
      <c r="X1405" s="48"/>
      <c r="Y1405" s="48"/>
      <c r="Z1405" s="48"/>
      <c r="AA1405" s="48"/>
      <c r="AB1405" s="48"/>
      <c r="AC1405" s="48"/>
      <c r="AD1405" s="48"/>
      <c r="AE1405" s="48"/>
      <c r="AF1405" s="48"/>
      <c r="AG1405" s="49"/>
      <c r="AH1405" s="48"/>
      <c r="AI1405" s="48"/>
      <c r="AJ1405" s="49"/>
      <c r="AK1405" s="48"/>
      <c r="AL1405" s="50"/>
      <c r="AM1405" s="51"/>
      <c r="AN1405" s="48"/>
      <c r="AO1405" s="48"/>
      <c r="AP1405" s="48"/>
      <c r="AQ1405" s="48"/>
      <c r="AR1405" s="48"/>
      <c r="AS1405" s="48"/>
      <c r="AT1405" s="48"/>
      <c r="AU1405" s="48"/>
      <c r="AV1405" s="48"/>
      <c r="AW1405" s="48"/>
      <c r="AX1405" s="48"/>
      <c r="AY1405" s="48"/>
      <c r="AZ1405" s="48"/>
      <c r="BA1405" s="48"/>
      <c r="BB1405" s="48"/>
      <c r="BC1405" s="48"/>
      <c r="BD1405" s="48"/>
      <c r="BE1405" s="48"/>
      <c r="BF1405" s="48"/>
      <c r="BG1405" s="48"/>
      <c r="BH1405" s="48"/>
      <c r="BI1405" s="48"/>
      <c r="BJ1405" s="48"/>
      <c r="BK1405" s="48"/>
      <c r="BL1405" s="48"/>
      <c r="BM1405" s="48"/>
      <c r="BN1405" s="48"/>
      <c r="BO1405" s="48"/>
      <c r="BP1405" s="48"/>
      <c r="BQ1405" s="48"/>
      <c r="BR1405" s="48"/>
      <c r="BS1405" s="48"/>
      <c r="BT1405" s="48"/>
      <c r="BU1405" s="48"/>
      <c r="BV1405" s="48"/>
      <c r="BW1405" s="48"/>
      <c r="BX1405" s="48"/>
      <c r="BY1405" s="48"/>
      <c r="BZ1405" s="48"/>
      <c r="CA1405" s="48"/>
      <c r="CB1405" s="48"/>
      <c r="CC1405" s="48"/>
      <c r="CD1405" s="48"/>
      <c r="CE1405" s="48"/>
      <c r="CF1405" s="48"/>
      <c r="CG1405" s="48"/>
      <c r="CH1405" s="50"/>
      <c r="CI1405" s="52"/>
      <c r="CJ1405" s="6"/>
      <c r="CK1405" s="43"/>
    </row>
    <row r="1406" s="1" customFormat="1" ht="13.2" spans="1:89">
      <c r="A1406" s="12">
        <v>1401</v>
      </c>
      <c r="B1406" s="44"/>
      <c r="C1406" s="45"/>
      <c r="D1406" s="46"/>
      <c r="E1406" s="47"/>
      <c r="F1406" s="47"/>
      <c r="G1406" s="47"/>
      <c r="H1406" s="47"/>
      <c r="I1406" s="47"/>
      <c r="J1406" s="47"/>
      <c r="K1406" s="48"/>
      <c r="L1406" s="48"/>
      <c r="M1406" s="48"/>
      <c r="N1406" s="48"/>
      <c r="O1406" s="48"/>
      <c r="P1406" s="48"/>
      <c r="Q1406" s="48"/>
      <c r="R1406" s="48"/>
      <c r="S1406" s="48"/>
      <c r="T1406" s="48"/>
      <c r="U1406" s="48"/>
      <c r="V1406" s="48"/>
      <c r="W1406" s="48"/>
      <c r="X1406" s="48"/>
      <c r="Y1406" s="48"/>
      <c r="Z1406" s="48"/>
      <c r="AA1406" s="48"/>
      <c r="AB1406" s="48"/>
      <c r="AC1406" s="48"/>
      <c r="AD1406" s="48"/>
      <c r="AE1406" s="48"/>
      <c r="AF1406" s="48"/>
      <c r="AG1406" s="49"/>
      <c r="AH1406" s="48"/>
      <c r="AI1406" s="48"/>
      <c r="AJ1406" s="49"/>
      <c r="AK1406" s="48"/>
      <c r="AL1406" s="50"/>
      <c r="AM1406" s="51"/>
      <c r="AN1406" s="48"/>
      <c r="AO1406" s="48"/>
      <c r="AP1406" s="48"/>
      <c r="AQ1406" s="48"/>
      <c r="AR1406" s="48"/>
      <c r="AS1406" s="48"/>
      <c r="AT1406" s="48"/>
      <c r="AU1406" s="48"/>
      <c r="AV1406" s="48"/>
      <c r="AW1406" s="48"/>
      <c r="AX1406" s="48"/>
      <c r="AY1406" s="48"/>
      <c r="AZ1406" s="48"/>
      <c r="BA1406" s="48"/>
      <c r="BB1406" s="48"/>
      <c r="BC1406" s="48"/>
      <c r="BD1406" s="48"/>
      <c r="BE1406" s="48"/>
      <c r="BF1406" s="48"/>
      <c r="BG1406" s="48"/>
      <c r="BH1406" s="48"/>
      <c r="BI1406" s="48"/>
      <c r="BJ1406" s="48"/>
      <c r="BK1406" s="48"/>
      <c r="BL1406" s="48"/>
      <c r="BM1406" s="48"/>
      <c r="BN1406" s="48"/>
      <c r="BO1406" s="48"/>
      <c r="BP1406" s="48"/>
      <c r="BQ1406" s="48"/>
      <c r="BR1406" s="48"/>
      <c r="BS1406" s="48"/>
      <c r="BT1406" s="48"/>
      <c r="BU1406" s="48"/>
      <c r="BV1406" s="48"/>
      <c r="BW1406" s="48"/>
      <c r="BX1406" s="48"/>
      <c r="BY1406" s="48"/>
      <c r="BZ1406" s="48"/>
      <c r="CA1406" s="48"/>
      <c r="CB1406" s="48"/>
      <c r="CC1406" s="48"/>
      <c r="CD1406" s="48"/>
      <c r="CE1406" s="48"/>
      <c r="CF1406" s="48"/>
      <c r="CG1406" s="48"/>
      <c r="CH1406" s="50"/>
      <c r="CI1406" s="52"/>
      <c r="CJ1406" s="6"/>
      <c r="CK1406" s="43"/>
    </row>
    <row r="1407" s="1" customFormat="1" ht="13.2" spans="1:89">
      <c r="A1407" s="12">
        <v>1402</v>
      </c>
      <c r="B1407" s="44"/>
      <c r="C1407" s="45"/>
      <c r="D1407" s="46"/>
      <c r="E1407" s="47"/>
      <c r="F1407" s="47"/>
      <c r="G1407" s="47"/>
      <c r="H1407" s="47"/>
      <c r="I1407" s="47"/>
      <c r="J1407" s="47"/>
      <c r="K1407" s="48"/>
      <c r="L1407" s="48"/>
      <c r="M1407" s="48"/>
      <c r="N1407" s="48"/>
      <c r="O1407" s="48"/>
      <c r="P1407" s="48"/>
      <c r="Q1407" s="48"/>
      <c r="R1407" s="48"/>
      <c r="S1407" s="48"/>
      <c r="T1407" s="48"/>
      <c r="U1407" s="48"/>
      <c r="V1407" s="48"/>
      <c r="W1407" s="48"/>
      <c r="X1407" s="48"/>
      <c r="Y1407" s="48"/>
      <c r="Z1407" s="48"/>
      <c r="AA1407" s="48"/>
      <c r="AB1407" s="48"/>
      <c r="AC1407" s="48"/>
      <c r="AD1407" s="48"/>
      <c r="AE1407" s="48"/>
      <c r="AF1407" s="48"/>
      <c r="AG1407" s="49"/>
      <c r="AH1407" s="48"/>
      <c r="AI1407" s="48"/>
      <c r="AJ1407" s="49"/>
      <c r="AK1407" s="48"/>
      <c r="AL1407" s="50"/>
      <c r="AM1407" s="51"/>
      <c r="AN1407" s="48"/>
      <c r="AO1407" s="48"/>
      <c r="AP1407" s="48"/>
      <c r="AQ1407" s="48"/>
      <c r="AR1407" s="48"/>
      <c r="AS1407" s="48"/>
      <c r="AT1407" s="48"/>
      <c r="AU1407" s="48"/>
      <c r="AV1407" s="48"/>
      <c r="AW1407" s="48"/>
      <c r="AX1407" s="48"/>
      <c r="AY1407" s="48"/>
      <c r="AZ1407" s="48"/>
      <c r="BA1407" s="48"/>
      <c r="BB1407" s="48"/>
      <c r="BC1407" s="48"/>
      <c r="BD1407" s="48"/>
      <c r="BE1407" s="48"/>
      <c r="BF1407" s="48"/>
      <c r="BG1407" s="48"/>
      <c r="BH1407" s="48"/>
      <c r="BI1407" s="48"/>
      <c r="BJ1407" s="48"/>
      <c r="BK1407" s="48"/>
      <c r="BL1407" s="48"/>
      <c r="BM1407" s="48"/>
      <c r="BN1407" s="48"/>
      <c r="BO1407" s="48"/>
      <c r="BP1407" s="48"/>
      <c r="BQ1407" s="48"/>
      <c r="BR1407" s="48"/>
      <c r="BS1407" s="48"/>
      <c r="BT1407" s="48"/>
      <c r="BU1407" s="48"/>
      <c r="BV1407" s="48"/>
      <c r="BW1407" s="48"/>
      <c r="BX1407" s="48"/>
      <c r="BY1407" s="48"/>
      <c r="BZ1407" s="48"/>
      <c r="CA1407" s="48"/>
      <c r="CB1407" s="48"/>
      <c r="CC1407" s="48"/>
      <c r="CD1407" s="48"/>
      <c r="CE1407" s="48"/>
      <c r="CF1407" s="48"/>
      <c r="CG1407" s="48"/>
      <c r="CH1407" s="50"/>
      <c r="CI1407" s="52"/>
      <c r="CJ1407" s="6"/>
      <c r="CK1407" s="43"/>
    </row>
    <row r="1408" s="1" customFormat="1" ht="13.2" spans="1:89">
      <c r="A1408" s="12">
        <v>1403</v>
      </c>
      <c r="B1408" s="44"/>
      <c r="C1408" s="45"/>
      <c r="D1408" s="46"/>
      <c r="E1408" s="47"/>
      <c r="F1408" s="47"/>
      <c r="G1408" s="47"/>
      <c r="H1408" s="47"/>
      <c r="I1408" s="47"/>
      <c r="J1408" s="47"/>
      <c r="K1408" s="48"/>
      <c r="L1408" s="48"/>
      <c r="M1408" s="48"/>
      <c r="N1408" s="48"/>
      <c r="O1408" s="48"/>
      <c r="P1408" s="48"/>
      <c r="Q1408" s="48"/>
      <c r="R1408" s="48"/>
      <c r="S1408" s="48"/>
      <c r="T1408" s="48"/>
      <c r="U1408" s="48"/>
      <c r="V1408" s="48"/>
      <c r="W1408" s="48"/>
      <c r="X1408" s="48"/>
      <c r="Y1408" s="48"/>
      <c r="Z1408" s="48"/>
      <c r="AA1408" s="48"/>
      <c r="AB1408" s="48"/>
      <c r="AC1408" s="48"/>
      <c r="AD1408" s="48"/>
      <c r="AE1408" s="48"/>
      <c r="AF1408" s="48"/>
      <c r="AG1408" s="49"/>
      <c r="AH1408" s="48"/>
      <c r="AI1408" s="48"/>
      <c r="AJ1408" s="49"/>
      <c r="AK1408" s="48"/>
      <c r="AL1408" s="50"/>
      <c r="AM1408" s="51"/>
      <c r="AN1408" s="48"/>
      <c r="AO1408" s="48"/>
      <c r="AP1408" s="48"/>
      <c r="AQ1408" s="48"/>
      <c r="AR1408" s="48"/>
      <c r="AS1408" s="48"/>
      <c r="AT1408" s="48"/>
      <c r="AU1408" s="48"/>
      <c r="AV1408" s="48"/>
      <c r="AW1408" s="48"/>
      <c r="AX1408" s="48"/>
      <c r="AY1408" s="48"/>
      <c r="AZ1408" s="48"/>
      <c r="BA1408" s="48"/>
      <c r="BB1408" s="48"/>
      <c r="BC1408" s="48"/>
      <c r="BD1408" s="48"/>
      <c r="BE1408" s="48"/>
      <c r="BF1408" s="48"/>
      <c r="BG1408" s="48"/>
      <c r="BH1408" s="48"/>
      <c r="BI1408" s="48"/>
      <c r="BJ1408" s="48"/>
      <c r="BK1408" s="48"/>
      <c r="BL1408" s="48"/>
      <c r="BM1408" s="48"/>
      <c r="BN1408" s="48"/>
      <c r="BO1408" s="48"/>
      <c r="BP1408" s="48"/>
      <c r="BQ1408" s="48"/>
      <c r="BR1408" s="48"/>
      <c r="BS1408" s="48"/>
      <c r="BT1408" s="48"/>
      <c r="BU1408" s="48"/>
      <c r="BV1408" s="48"/>
      <c r="BW1408" s="48"/>
      <c r="BX1408" s="48"/>
      <c r="BY1408" s="48"/>
      <c r="BZ1408" s="48"/>
      <c r="CA1408" s="48"/>
      <c r="CB1408" s="48"/>
      <c r="CC1408" s="48"/>
      <c r="CD1408" s="48"/>
      <c r="CE1408" s="48"/>
      <c r="CF1408" s="48"/>
      <c r="CG1408" s="48"/>
      <c r="CH1408" s="50"/>
      <c r="CI1408" s="52"/>
      <c r="CJ1408" s="6"/>
      <c r="CK1408" s="43"/>
    </row>
    <row r="1409" s="1" customFormat="1" ht="13.2" spans="1:89">
      <c r="A1409" s="12">
        <v>1404</v>
      </c>
      <c r="B1409" s="44"/>
      <c r="C1409" s="45"/>
      <c r="D1409" s="46"/>
      <c r="E1409" s="47"/>
      <c r="F1409" s="47"/>
      <c r="G1409" s="47"/>
      <c r="H1409" s="47"/>
      <c r="I1409" s="47"/>
      <c r="J1409" s="47"/>
      <c r="K1409" s="48"/>
      <c r="L1409" s="48"/>
      <c r="M1409" s="48"/>
      <c r="N1409" s="48"/>
      <c r="O1409" s="48"/>
      <c r="P1409" s="48"/>
      <c r="Q1409" s="48"/>
      <c r="R1409" s="48"/>
      <c r="S1409" s="48"/>
      <c r="T1409" s="48"/>
      <c r="U1409" s="48"/>
      <c r="V1409" s="48"/>
      <c r="W1409" s="48"/>
      <c r="X1409" s="48"/>
      <c r="Y1409" s="48"/>
      <c r="Z1409" s="48"/>
      <c r="AA1409" s="48"/>
      <c r="AB1409" s="48"/>
      <c r="AC1409" s="48"/>
      <c r="AD1409" s="48"/>
      <c r="AE1409" s="48"/>
      <c r="AF1409" s="48"/>
      <c r="AG1409" s="49"/>
      <c r="AH1409" s="48"/>
      <c r="AI1409" s="48"/>
      <c r="AJ1409" s="49"/>
      <c r="AK1409" s="48"/>
      <c r="AL1409" s="50"/>
      <c r="AM1409" s="51"/>
      <c r="AN1409" s="48"/>
      <c r="AO1409" s="48"/>
      <c r="AP1409" s="48"/>
      <c r="AQ1409" s="48"/>
      <c r="AR1409" s="48"/>
      <c r="AS1409" s="48"/>
      <c r="AT1409" s="48"/>
      <c r="AU1409" s="48"/>
      <c r="AV1409" s="48"/>
      <c r="AW1409" s="48"/>
      <c r="AX1409" s="48"/>
      <c r="AY1409" s="48"/>
      <c r="AZ1409" s="48"/>
      <c r="BA1409" s="48"/>
      <c r="BB1409" s="48"/>
      <c r="BC1409" s="48"/>
      <c r="BD1409" s="48"/>
      <c r="BE1409" s="48"/>
      <c r="BF1409" s="48"/>
      <c r="BG1409" s="48"/>
      <c r="BH1409" s="48"/>
      <c r="BI1409" s="48"/>
      <c r="BJ1409" s="48"/>
      <c r="BK1409" s="48"/>
      <c r="BL1409" s="48"/>
      <c r="BM1409" s="48"/>
      <c r="BN1409" s="48"/>
      <c r="BO1409" s="48"/>
      <c r="BP1409" s="48"/>
      <c r="BQ1409" s="48"/>
      <c r="BR1409" s="48"/>
      <c r="BS1409" s="48"/>
      <c r="BT1409" s="48"/>
      <c r="BU1409" s="48"/>
      <c r="BV1409" s="48"/>
      <c r="BW1409" s="48"/>
      <c r="BX1409" s="48"/>
      <c r="BY1409" s="48"/>
      <c r="BZ1409" s="48"/>
      <c r="CA1409" s="48"/>
      <c r="CB1409" s="48"/>
      <c r="CC1409" s="48"/>
      <c r="CD1409" s="48"/>
      <c r="CE1409" s="48"/>
      <c r="CF1409" s="48"/>
      <c r="CG1409" s="48"/>
      <c r="CH1409" s="50"/>
      <c r="CI1409" s="52"/>
      <c r="CJ1409" s="6"/>
      <c r="CK1409" s="43"/>
    </row>
    <row r="1410" s="1" customFormat="1" ht="13.2" spans="1:89">
      <c r="A1410" s="12">
        <v>1405</v>
      </c>
      <c r="B1410" s="44"/>
      <c r="C1410" s="45"/>
      <c r="D1410" s="46"/>
      <c r="E1410" s="47"/>
      <c r="F1410" s="47"/>
      <c r="G1410" s="47"/>
      <c r="H1410" s="47"/>
      <c r="I1410" s="47"/>
      <c r="J1410" s="47"/>
      <c r="K1410" s="48"/>
      <c r="L1410" s="48"/>
      <c r="M1410" s="48"/>
      <c r="N1410" s="48"/>
      <c r="O1410" s="48"/>
      <c r="P1410" s="48"/>
      <c r="Q1410" s="48"/>
      <c r="R1410" s="48"/>
      <c r="S1410" s="48"/>
      <c r="T1410" s="48"/>
      <c r="U1410" s="48"/>
      <c r="V1410" s="48"/>
      <c r="W1410" s="48"/>
      <c r="X1410" s="48"/>
      <c r="Y1410" s="48"/>
      <c r="Z1410" s="48"/>
      <c r="AA1410" s="48"/>
      <c r="AB1410" s="48"/>
      <c r="AC1410" s="48"/>
      <c r="AD1410" s="48"/>
      <c r="AE1410" s="48"/>
      <c r="AF1410" s="48"/>
      <c r="AG1410" s="49"/>
      <c r="AH1410" s="48"/>
      <c r="AI1410" s="48"/>
      <c r="AJ1410" s="49"/>
      <c r="AK1410" s="48"/>
      <c r="AL1410" s="50"/>
      <c r="AM1410" s="51"/>
      <c r="AN1410" s="48"/>
      <c r="AO1410" s="48"/>
      <c r="AP1410" s="48"/>
      <c r="AQ1410" s="48"/>
      <c r="AR1410" s="48"/>
      <c r="AS1410" s="48"/>
      <c r="AT1410" s="48"/>
      <c r="AU1410" s="48"/>
      <c r="AV1410" s="48"/>
      <c r="AW1410" s="48"/>
      <c r="AX1410" s="48"/>
      <c r="AY1410" s="48"/>
      <c r="AZ1410" s="48"/>
      <c r="BA1410" s="48"/>
      <c r="BB1410" s="48"/>
      <c r="BC1410" s="48"/>
      <c r="BD1410" s="48"/>
      <c r="BE1410" s="48"/>
      <c r="BF1410" s="48"/>
      <c r="BG1410" s="48"/>
      <c r="BH1410" s="48"/>
      <c r="BI1410" s="48"/>
      <c r="BJ1410" s="48"/>
      <c r="BK1410" s="48"/>
      <c r="BL1410" s="48"/>
      <c r="BM1410" s="48"/>
      <c r="BN1410" s="48"/>
      <c r="BO1410" s="48"/>
      <c r="BP1410" s="48"/>
      <c r="BQ1410" s="48"/>
      <c r="BR1410" s="48"/>
      <c r="BS1410" s="48"/>
      <c r="BT1410" s="48"/>
      <c r="BU1410" s="48"/>
      <c r="BV1410" s="48"/>
      <c r="BW1410" s="48"/>
      <c r="BX1410" s="48"/>
      <c r="BY1410" s="48"/>
      <c r="BZ1410" s="48"/>
      <c r="CA1410" s="48"/>
      <c r="CB1410" s="48"/>
      <c r="CC1410" s="48"/>
      <c r="CD1410" s="48"/>
      <c r="CE1410" s="48"/>
      <c r="CF1410" s="48"/>
      <c r="CG1410" s="48"/>
      <c r="CH1410" s="50"/>
      <c r="CI1410" s="52"/>
      <c r="CJ1410" s="6"/>
      <c r="CK1410" s="43"/>
    </row>
    <row r="1411" s="1" customFormat="1" ht="13.2" spans="1:89">
      <c r="A1411" s="12">
        <v>1406</v>
      </c>
      <c r="B1411" s="44"/>
      <c r="C1411" s="45"/>
      <c r="D1411" s="46"/>
      <c r="E1411" s="47"/>
      <c r="F1411" s="47"/>
      <c r="G1411" s="47"/>
      <c r="H1411" s="47"/>
      <c r="I1411" s="47"/>
      <c r="J1411" s="47"/>
      <c r="K1411" s="48"/>
      <c r="L1411" s="48"/>
      <c r="M1411" s="48"/>
      <c r="N1411" s="48"/>
      <c r="O1411" s="48"/>
      <c r="P1411" s="48"/>
      <c r="Q1411" s="48"/>
      <c r="R1411" s="48"/>
      <c r="S1411" s="48"/>
      <c r="T1411" s="48"/>
      <c r="U1411" s="48"/>
      <c r="V1411" s="48"/>
      <c r="W1411" s="48"/>
      <c r="X1411" s="48"/>
      <c r="Y1411" s="48"/>
      <c r="Z1411" s="48"/>
      <c r="AA1411" s="48"/>
      <c r="AB1411" s="48"/>
      <c r="AC1411" s="48"/>
      <c r="AD1411" s="48"/>
      <c r="AE1411" s="48"/>
      <c r="AF1411" s="48"/>
      <c r="AG1411" s="49"/>
      <c r="AH1411" s="48"/>
      <c r="AI1411" s="48"/>
      <c r="AJ1411" s="49"/>
      <c r="AK1411" s="48"/>
      <c r="AL1411" s="50"/>
      <c r="AM1411" s="51"/>
      <c r="AN1411" s="48"/>
      <c r="AO1411" s="48"/>
      <c r="AP1411" s="48"/>
      <c r="AQ1411" s="48"/>
      <c r="AR1411" s="48"/>
      <c r="AS1411" s="48"/>
      <c r="AT1411" s="48"/>
      <c r="AU1411" s="48"/>
      <c r="AV1411" s="48"/>
      <c r="AW1411" s="48"/>
      <c r="AX1411" s="48"/>
      <c r="AY1411" s="48"/>
      <c r="AZ1411" s="48"/>
      <c r="BA1411" s="48"/>
      <c r="BB1411" s="48"/>
      <c r="BC1411" s="48"/>
      <c r="BD1411" s="48"/>
      <c r="BE1411" s="48"/>
      <c r="BF1411" s="48"/>
      <c r="BG1411" s="48"/>
      <c r="BH1411" s="48"/>
      <c r="BI1411" s="48"/>
      <c r="BJ1411" s="48"/>
      <c r="BK1411" s="48"/>
      <c r="BL1411" s="48"/>
      <c r="BM1411" s="48"/>
      <c r="BN1411" s="48"/>
      <c r="BO1411" s="48"/>
      <c r="BP1411" s="48"/>
      <c r="BQ1411" s="48"/>
      <c r="BR1411" s="48"/>
      <c r="BS1411" s="48"/>
      <c r="BT1411" s="48"/>
      <c r="BU1411" s="48"/>
      <c r="BV1411" s="48"/>
      <c r="BW1411" s="48"/>
      <c r="BX1411" s="48"/>
      <c r="BY1411" s="48"/>
      <c r="BZ1411" s="48"/>
      <c r="CA1411" s="48"/>
      <c r="CB1411" s="48"/>
      <c r="CC1411" s="48"/>
      <c r="CD1411" s="48"/>
      <c r="CE1411" s="48"/>
      <c r="CF1411" s="48"/>
      <c r="CG1411" s="48"/>
      <c r="CH1411" s="50"/>
      <c r="CI1411" s="52"/>
      <c r="CJ1411" s="6"/>
      <c r="CK1411" s="43"/>
    </row>
    <row r="1412" s="1" customFormat="1" ht="13.2" spans="1:89">
      <c r="A1412" s="12">
        <v>1407</v>
      </c>
      <c r="B1412" s="44"/>
      <c r="C1412" s="45"/>
      <c r="D1412" s="46"/>
      <c r="E1412" s="47"/>
      <c r="F1412" s="47"/>
      <c r="G1412" s="47"/>
      <c r="H1412" s="47"/>
      <c r="I1412" s="47"/>
      <c r="J1412" s="47"/>
      <c r="K1412" s="48"/>
      <c r="L1412" s="48"/>
      <c r="M1412" s="48"/>
      <c r="N1412" s="48"/>
      <c r="O1412" s="48"/>
      <c r="P1412" s="48"/>
      <c r="Q1412" s="48"/>
      <c r="R1412" s="48"/>
      <c r="S1412" s="48"/>
      <c r="T1412" s="48"/>
      <c r="U1412" s="48"/>
      <c r="V1412" s="48"/>
      <c r="W1412" s="48"/>
      <c r="X1412" s="48"/>
      <c r="Y1412" s="48"/>
      <c r="Z1412" s="48"/>
      <c r="AA1412" s="48"/>
      <c r="AB1412" s="48"/>
      <c r="AC1412" s="48"/>
      <c r="AD1412" s="48"/>
      <c r="AE1412" s="48"/>
      <c r="AF1412" s="48"/>
      <c r="AG1412" s="49"/>
      <c r="AH1412" s="48"/>
      <c r="AI1412" s="48"/>
      <c r="AJ1412" s="49"/>
      <c r="AK1412" s="48"/>
      <c r="AL1412" s="50"/>
      <c r="AM1412" s="51"/>
      <c r="AN1412" s="48"/>
      <c r="AO1412" s="48"/>
      <c r="AP1412" s="48"/>
      <c r="AQ1412" s="48"/>
      <c r="AR1412" s="48"/>
      <c r="AS1412" s="48"/>
      <c r="AT1412" s="48"/>
      <c r="AU1412" s="48"/>
      <c r="AV1412" s="48"/>
      <c r="AW1412" s="48"/>
      <c r="AX1412" s="48"/>
      <c r="AY1412" s="48"/>
      <c r="AZ1412" s="48"/>
      <c r="BA1412" s="48"/>
      <c r="BB1412" s="48"/>
      <c r="BC1412" s="48"/>
      <c r="BD1412" s="48"/>
      <c r="BE1412" s="48"/>
      <c r="BF1412" s="48"/>
      <c r="BG1412" s="48"/>
      <c r="BH1412" s="48"/>
      <c r="BI1412" s="48"/>
      <c r="BJ1412" s="48"/>
      <c r="BK1412" s="48"/>
      <c r="BL1412" s="48"/>
      <c r="BM1412" s="48"/>
      <c r="BN1412" s="48"/>
      <c r="BO1412" s="48"/>
      <c r="BP1412" s="48"/>
      <c r="BQ1412" s="48"/>
      <c r="BR1412" s="48"/>
      <c r="BS1412" s="48"/>
      <c r="BT1412" s="48"/>
      <c r="BU1412" s="48"/>
      <c r="BV1412" s="48"/>
      <c r="BW1412" s="48"/>
      <c r="BX1412" s="48"/>
      <c r="BY1412" s="48"/>
      <c r="BZ1412" s="48"/>
      <c r="CA1412" s="48"/>
      <c r="CB1412" s="48"/>
      <c r="CC1412" s="48"/>
      <c r="CD1412" s="48"/>
      <c r="CE1412" s="48"/>
      <c r="CF1412" s="48"/>
      <c r="CG1412" s="48"/>
      <c r="CH1412" s="50"/>
      <c r="CI1412" s="52"/>
      <c r="CJ1412" s="6"/>
      <c r="CK1412" s="43"/>
    </row>
    <row r="1413" s="1" customFormat="1" ht="13.2" spans="1:89">
      <c r="A1413" s="12">
        <v>1408</v>
      </c>
      <c r="B1413" s="44"/>
      <c r="C1413" s="45"/>
      <c r="D1413" s="46"/>
      <c r="E1413" s="47"/>
      <c r="F1413" s="47"/>
      <c r="G1413" s="47"/>
      <c r="H1413" s="47"/>
      <c r="I1413" s="47"/>
      <c r="J1413" s="47"/>
      <c r="K1413" s="48"/>
      <c r="L1413" s="48"/>
      <c r="M1413" s="48"/>
      <c r="N1413" s="48"/>
      <c r="O1413" s="48"/>
      <c r="P1413" s="48"/>
      <c r="Q1413" s="48"/>
      <c r="R1413" s="48"/>
      <c r="S1413" s="48"/>
      <c r="T1413" s="48"/>
      <c r="U1413" s="48"/>
      <c r="V1413" s="48"/>
      <c r="W1413" s="48"/>
      <c r="X1413" s="48"/>
      <c r="Y1413" s="48"/>
      <c r="Z1413" s="48"/>
      <c r="AA1413" s="48"/>
      <c r="AB1413" s="48"/>
      <c r="AC1413" s="48"/>
      <c r="AD1413" s="48"/>
      <c r="AE1413" s="48"/>
      <c r="AF1413" s="48"/>
      <c r="AG1413" s="49"/>
      <c r="AH1413" s="48"/>
      <c r="AI1413" s="48"/>
      <c r="AJ1413" s="49"/>
      <c r="AK1413" s="48"/>
      <c r="AL1413" s="50"/>
      <c r="AM1413" s="51"/>
      <c r="AN1413" s="48"/>
      <c r="AO1413" s="48"/>
      <c r="AP1413" s="48"/>
      <c r="AQ1413" s="48"/>
      <c r="AR1413" s="48"/>
      <c r="AS1413" s="48"/>
      <c r="AT1413" s="48"/>
      <c r="AU1413" s="48"/>
      <c r="AV1413" s="48"/>
      <c r="AW1413" s="48"/>
      <c r="AX1413" s="48"/>
      <c r="AY1413" s="48"/>
      <c r="AZ1413" s="48"/>
      <c r="BA1413" s="48"/>
      <c r="BB1413" s="48"/>
      <c r="BC1413" s="48"/>
      <c r="BD1413" s="48"/>
      <c r="BE1413" s="48"/>
      <c r="BF1413" s="48"/>
      <c r="BG1413" s="48"/>
      <c r="BH1413" s="48"/>
      <c r="BI1413" s="48"/>
      <c r="BJ1413" s="48"/>
      <c r="BK1413" s="48"/>
      <c r="BL1413" s="48"/>
      <c r="BM1413" s="48"/>
      <c r="BN1413" s="48"/>
      <c r="BO1413" s="48"/>
      <c r="BP1413" s="48"/>
      <c r="BQ1413" s="48"/>
      <c r="BR1413" s="48"/>
      <c r="BS1413" s="48"/>
      <c r="BT1413" s="48"/>
      <c r="BU1413" s="48"/>
      <c r="BV1413" s="48"/>
      <c r="BW1413" s="48"/>
      <c r="BX1413" s="48"/>
      <c r="BY1413" s="48"/>
      <c r="BZ1413" s="48"/>
      <c r="CA1413" s="48"/>
      <c r="CB1413" s="48"/>
      <c r="CC1413" s="48"/>
      <c r="CD1413" s="48"/>
      <c r="CE1413" s="48"/>
      <c r="CF1413" s="48"/>
      <c r="CG1413" s="48"/>
      <c r="CH1413" s="50"/>
      <c r="CI1413" s="52"/>
      <c r="CJ1413" s="6"/>
      <c r="CK1413" s="43"/>
    </row>
    <row r="1414" s="1" customFormat="1" ht="13.2" spans="1:89">
      <c r="A1414" s="12">
        <v>1409</v>
      </c>
      <c r="B1414" s="44"/>
      <c r="C1414" s="45"/>
      <c r="D1414" s="46"/>
      <c r="E1414" s="47"/>
      <c r="F1414" s="47"/>
      <c r="G1414" s="47"/>
      <c r="H1414" s="47"/>
      <c r="I1414" s="47"/>
      <c r="J1414" s="47"/>
      <c r="K1414" s="48"/>
      <c r="L1414" s="48"/>
      <c r="M1414" s="48"/>
      <c r="N1414" s="48"/>
      <c r="O1414" s="48"/>
      <c r="P1414" s="48"/>
      <c r="Q1414" s="48"/>
      <c r="R1414" s="48"/>
      <c r="S1414" s="48"/>
      <c r="T1414" s="48"/>
      <c r="U1414" s="48"/>
      <c r="V1414" s="48"/>
      <c r="W1414" s="48"/>
      <c r="X1414" s="48"/>
      <c r="Y1414" s="48"/>
      <c r="Z1414" s="48"/>
      <c r="AA1414" s="48"/>
      <c r="AB1414" s="48"/>
      <c r="AC1414" s="48"/>
      <c r="AD1414" s="48"/>
      <c r="AE1414" s="48"/>
      <c r="AF1414" s="48"/>
      <c r="AG1414" s="49"/>
      <c r="AH1414" s="48"/>
      <c r="AI1414" s="48"/>
      <c r="AJ1414" s="49"/>
      <c r="AK1414" s="48"/>
      <c r="AL1414" s="50"/>
      <c r="AM1414" s="51"/>
      <c r="AN1414" s="48"/>
      <c r="AO1414" s="48"/>
      <c r="AP1414" s="48"/>
      <c r="AQ1414" s="48"/>
      <c r="AR1414" s="48"/>
      <c r="AS1414" s="48"/>
      <c r="AT1414" s="48"/>
      <c r="AU1414" s="48"/>
      <c r="AV1414" s="48"/>
      <c r="AW1414" s="48"/>
      <c r="AX1414" s="48"/>
      <c r="AY1414" s="48"/>
      <c r="AZ1414" s="48"/>
      <c r="BA1414" s="48"/>
      <c r="BB1414" s="48"/>
      <c r="BC1414" s="48"/>
      <c r="BD1414" s="48"/>
      <c r="BE1414" s="48"/>
      <c r="BF1414" s="48"/>
      <c r="BG1414" s="48"/>
      <c r="BH1414" s="48"/>
      <c r="BI1414" s="48"/>
      <c r="BJ1414" s="48"/>
      <c r="BK1414" s="48"/>
      <c r="BL1414" s="48"/>
      <c r="BM1414" s="48"/>
      <c r="BN1414" s="48"/>
      <c r="BO1414" s="48"/>
      <c r="BP1414" s="48"/>
      <c r="BQ1414" s="48"/>
      <c r="BR1414" s="48"/>
      <c r="BS1414" s="48"/>
      <c r="BT1414" s="48"/>
      <c r="BU1414" s="48"/>
      <c r="BV1414" s="48"/>
      <c r="BW1414" s="48"/>
      <c r="BX1414" s="48"/>
      <c r="BY1414" s="48"/>
      <c r="BZ1414" s="48"/>
      <c r="CA1414" s="48"/>
      <c r="CB1414" s="48"/>
      <c r="CC1414" s="48"/>
      <c r="CD1414" s="48"/>
      <c r="CE1414" s="48"/>
      <c r="CF1414" s="48"/>
      <c r="CG1414" s="48"/>
      <c r="CH1414" s="50"/>
      <c r="CI1414" s="52"/>
      <c r="CJ1414" s="6"/>
      <c r="CK1414" s="43"/>
    </row>
    <row r="1415" s="1" customFormat="1" ht="13.2" spans="1:89">
      <c r="A1415" s="12">
        <v>1410</v>
      </c>
      <c r="B1415" s="44"/>
      <c r="C1415" s="45"/>
      <c r="D1415" s="46"/>
      <c r="E1415" s="47"/>
      <c r="F1415" s="47"/>
      <c r="G1415" s="47"/>
      <c r="H1415" s="47"/>
      <c r="I1415" s="47"/>
      <c r="J1415" s="47"/>
      <c r="K1415" s="48"/>
      <c r="L1415" s="48"/>
      <c r="M1415" s="48"/>
      <c r="N1415" s="48"/>
      <c r="O1415" s="48"/>
      <c r="P1415" s="48"/>
      <c r="Q1415" s="48"/>
      <c r="R1415" s="48"/>
      <c r="S1415" s="48"/>
      <c r="T1415" s="48"/>
      <c r="U1415" s="48"/>
      <c r="V1415" s="48"/>
      <c r="W1415" s="48"/>
      <c r="X1415" s="48"/>
      <c r="Y1415" s="48"/>
      <c r="Z1415" s="48"/>
      <c r="AA1415" s="48"/>
      <c r="AB1415" s="48"/>
      <c r="AC1415" s="48"/>
      <c r="AD1415" s="48"/>
      <c r="AE1415" s="48"/>
      <c r="AF1415" s="48"/>
      <c r="AG1415" s="49"/>
      <c r="AH1415" s="48"/>
      <c r="AI1415" s="48"/>
      <c r="AJ1415" s="49"/>
      <c r="AK1415" s="48"/>
      <c r="AL1415" s="50"/>
      <c r="AM1415" s="51"/>
      <c r="AN1415" s="48"/>
      <c r="AO1415" s="48"/>
      <c r="AP1415" s="48"/>
      <c r="AQ1415" s="48"/>
      <c r="AR1415" s="48"/>
      <c r="AS1415" s="48"/>
      <c r="AT1415" s="48"/>
      <c r="AU1415" s="48"/>
      <c r="AV1415" s="48"/>
      <c r="AW1415" s="48"/>
      <c r="AX1415" s="48"/>
      <c r="AY1415" s="48"/>
      <c r="AZ1415" s="48"/>
      <c r="BA1415" s="48"/>
      <c r="BB1415" s="48"/>
      <c r="BC1415" s="48"/>
      <c r="BD1415" s="48"/>
      <c r="BE1415" s="48"/>
      <c r="BF1415" s="48"/>
      <c r="BG1415" s="48"/>
      <c r="BH1415" s="48"/>
      <c r="BI1415" s="48"/>
      <c r="BJ1415" s="48"/>
      <c r="BK1415" s="48"/>
      <c r="BL1415" s="48"/>
      <c r="BM1415" s="48"/>
      <c r="BN1415" s="48"/>
      <c r="BO1415" s="48"/>
      <c r="BP1415" s="48"/>
      <c r="BQ1415" s="48"/>
      <c r="BR1415" s="48"/>
      <c r="BS1415" s="48"/>
      <c r="BT1415" s="48"/>
      <c r="BU1415" s="48"/>
      <c r="BV1415" s="48"/>
      <c r="BW1415" s="48"/>
      <c r="BX1415" s="48"/>
      <c r="BY1415" s="48"/>
      <c r="BZ1415" s="48"/>
      <c r="CA1415" s="48"/>
      <c r="CB1415" s="48"/>
      <c r="CC1415" s="48"/>
      <c r="CD1415" s="48"/>
      <c r="CE1415" s="48"/>
      <c r="CF1415" s="48"/>
      <c r="CG1415" s="48"/>
      <c r="CH1415" s="50"/>
      <c r="CI1415" s="52"/>
      <c r="CJ1415" s="6"/>
      <c r="CK1415" s="43"/>
    </row>
    <row r="1416" s="1" customFormat="1" ht="13.2" spans="1:89">
      <c r="A1416" s="12">
        <v>1411</v>
      </c>
      <c r="B1416" s="44"/>
      <c r="C1416" s="45"/>
      <c r="D1416" s="46"/>
      <c r="E1416" s="47"/>
      <c r="F1416" s="47"/>
      <c r="G1416" s="47"/>
      <c r="H1416" s="47"/>
      <c r="I1416" s="47"/>
      <c r="J1416" s="47"/>
      <c r="K1416" s="48"/>
      <c r="L1416" s="48"/>
      <c r="M1416" s="48"/>
      <c r="N1416" s="48"/>
      <c r="O1416" s="48"/>
      <c r="P1416" s="48"/>
      <c r="Q1416" s="48"/>
      <c r="R1416" s="48"/>
      <c r="S1416" s="48"/>
      <c r="T1416" s="48"/>
      <c r="U1416" s="48"/>
      <c r="V1416" s="48"/>
      <c r="W1416" s="48"/>
      <c r="X1416" s="48"/>
      <c r="Y1416" s="48"/>
      <c r="Z1416" s="48"/>
      <c r="AA1416" s="48"/>
      <c r="AB1416" s="48"/>
      <c r="AC1416" s="48"/>
      <c r="AD1416" s="48"/>
      <c r="AE1416" s="48"/>
      <c r="AF1416" s="48"/>
      <c r="AG1416" s="49"/>
      <c r="AH1416" s="48"/>
      <c r="AI1416" s="48"/>
      <c r="AJ1416" s="49"/>
      <c r="AK1416" s="48"/>
      <c r="AL1416" s="50"/>
      <c r="AM1416" s="51"/>
      <c r="AN1416" s="48"/>
      <c r="AO1416" s="48"/>
      <c r="AP1416" s="48"/>
      <c r="AQ1416" s="48"/>
      <c r="AR1416" s="48"/>
      <c r="AS1416" s="48"/>
      <c r="AT1416" s="48"/>
      <c r="AU1416" s="48"/>
      <c r="AV1416" s="48"/>
      <c r="AW1416" s="48"/>
      <c r="AX1416" s="48"/>
      <c r="AY1416" s="48"/>
      <c r="AZ1416" s="48"/>
      <c r="BA1416" s="48"/>
      <c r="BB1416" s="48"/>
      <c r="BC1416" s="48"/>
      <c r="BD1416" s="48"/>
      <c r="BE1416" s="48"/>
      <c r="BF1416" s="48"/>
      <c r="BG1416" s="48"/>
      <c r="BH1416" s="48"/>
      <c r="BI1416" s="48"/>
      <c r="BJ1416" s="48"/>
      <c r="BK1416" s="48"/>
      <c r="BL1416" s="48"/>
      <c r="BM1416" s="48"/>
      <c r="BN1416" s="48"/>
      <c r="BO1416" s="48"/>
      <c r="BP1416" s="48"/>
      <c r="BQ1416" s="48"/>
      <c r="BR1416" s="48"/>
      <c r="BS1416" s="48"/>
      <c r="BT1416" s="48"/>
      <c r="BU1416" s="48"/>
      <c r="BV1416" s="48"/>
      <c r="BW1416" s="48"/>
      <c r="BX1416" s="48"/>
      <c r="BY1416" s="48"/>
      <c r="BZ1416" s="48"/>
      <c r="CA1416" s="48"/>
      <c r="CB1416" s="48"/>
      <c r="CC1416" s="48"/>
      <c r="CD1416" s="48"/>
      <c r="CE1416" s="48"/>
      <c r="CF1416" s="48"/>
      <c r="CG1416" s="48"/>
      <c r="CH1416" s="50"/>
      <c r="CI1416" s="52"/>
      <c r="CJ1416" s="6"/>
      <c r="CK1416" s="43"/>
    </row>
    <row r="1417" s="1" customFormat="1" ht="13.2" spans="1:89">
      <c r="A1417" s="12">
        <v>1412</v>
      </c>
      <c r="B1417" s="44"/>
      <c r="C1417" s="45"/>
      <c r="D1417" s="46"/>
      <c r="E1417" s="47"/>
      <c r="F1417" s="47"/>
      <c r="G1417" s="47"/>
      <c r="H1417" s="47"/>
      <c r="I1417" s="47"/>
      <c r="J1417" s="47"/>
      <c r="K1417" s="48"/>
      <c r="L1417" s="48"/>
      <c r="M1417" s="48"/>
      <c r="N1417" s="48"/>
      <c r="O1417" s="48"/>
      <c r="P1417" s="48"/>
      <c r="Q1417" s="48"/>
      <c r="R1417" s="48"/>
      <c r="S1417" s="48"/>
      <c r="T1417" s="48"/>
      <c r="U1417" s="48"/>
      <c r="V1417" s="48"/>
      <c r="W1417" s="48"/>
      <c r="X1417" s="48"/>
      <c r="Y1417" s="48"/>
      <c r="Z1417" s="48"/>
      <c r="AA1417" s="48"/>
      <c r="AB1417" s="48"/>
      <c r="AC1417" s="48"/>
      <c r="AD1417" s="48"/>
      <c r="AE1417" s="48"/>
      <c r="AF1417" s="48"/>
      <c r="AG1417" s="49"/>
      <c r="AH1417" s="48"/>
      <c r="AI1417" s="48"/>
      <c r="AJ1417" s="49"/>
      <c r="AK1417" s="48"/>
      <c r="AL1417" s="50"/>
      <c r="AM1417" s="51"/>
      <c r="AN1417" s="48"/>
      <c r="AO1417" s="48"/>
      <c r="AP1417" s="48"/>
      <c r="AQ1417" s="48"/>
      <c r="AR1417" s="48"/>
      <c r="AS1417" s="48"/>
      <c r="AT1417" s="48"/>
      <c r="AU1417" s="48"/>
      <c r="AV1417" s="48"/>
      <c r="AW1417" s="48"/>
      <c r="AX1417" s="48"/>
      <c r="AY1417" s="48"/>
      <c r="AZ1417" s="48"/>
      <c r="BA1417" s="48"/>
      <c r="BB1417" s="48"/>
      <c r="BC1417" s="48"/>
      <c r="BD1417" s="48"/>
      <c r="BE1417" s="48"/>
      <c r="BF1417" s="48"/>
      <c r="BG1417" s="48"/>
      <c r="BH1417" s="48"/>
      <c r="BI1417" s="48"/>
      <c r="BJ1417" s="48"/>
      <c r="BK1417" s="48"/>
      <c r="BL1417" s="48"/>
      <c r="BM1417" s="48"/>
      <c r="BN1417" s="48"/>
      <c r="BO1417" s="48"/>
      <c r="BP1417" s="48"/>
      <c r="BQ1417" s="48"/>
      <c r="BR1417" s="48"/>
      <c r="BS1417" s="48"/>
      <c r="BT1417" s="48"/>
      <c r="BU1417" s="48"/>
      <c r="BV1417" s="48"/>
      <c r="BW1417" s="48"/>
      <c r="BX1417" s="48"/>
      <c r="BY1417" s="48"/>
      <c r="BZ1417" s="48"/>
      <c r="CA1417" s="48"/>
      <c r="CB1417" s="48"/>
      <c r="CC1417" s="48"/>
      <c r="CD1417" s="48"/>
      <c r="CE1417" s="48"/>
      <c r="CF1417" s="48"/>
      <c r="CG1417" s="48"/>
      <c r="CH1417" s="50"/>
      <c r="CI1417" s="52"/>
      <c r="CJ1417" s="6"/>
      <c r="CK1417" s="43"/>
    </row>
    <row r="1418" s="1" customFormat="1" ht="13.2" spans="1:89">
      <c r="A1418" s="12">
        <v>1413</v>
      </c>
      <c r="B1418" s="44"/>
      <c r="C1418" s="45"/>
      <c r="D1418" s="46"/>
      <c r="E1418" s="47"/>
      <c r="F1418" s="47"/>
      <c r="G1418" s="47"/>
      <c r="H1418" s="47"/>
      <c r="I1418" s="47"/>
      <c r="J1418" s="47"/>
      <c r="K1418" s="48"/>
      <c r="L1418" s="48"/>
      <c r="M1418" s="48"/>
      <c r="N1418" s="48"/>
      <c r="O1418" s="48"/>
      <c r="P1418" s="48"/>
      <c r="Q1418" s="48"/>
      <c r="R1418" s="48"/>
      <c r="S1418" s="48"/>
      <c r="T1418" s="48"/>
      <c r="U1418" s="48"/>
      <c r="V1418" s="48"/>
      <c r="W1418" s="48"/>
      <c r="X1418" s="48"/>
      <c r="Y1418" s="48"/>
      <c r="Z1418" s="48"/>
      <c r="AA1418" s="48"/>
      <c r="AB1418" s="48"/>
      <c r="AC1418" s="48"/>
      <c r="AD1418" s="48"/>
      <c r="AE1418" s="48"/>
      <c r="AF1418" s="48"/>
      <c r="AG1418" s="49"/>
      <c r="AH1418" s="48"/>
      <c r="AI1418" s="48"/>
      <c r="AJ1418" s="49"/>
      <c r="AK1418" s="48"/>
      <c r="AL1418" s="50"/>
      <c r="AM1418" s="51"/>
      <c r="AN1418" s="48"/>
      <c r="AO1418" s="48"/>
      <c r="AP1418" s="48"/>
      <c r="AQ1418" s="48"/>
      <c r="AR1418" s="48"/>
      <c r="AS1418" s="48"/>
      <c r="AT1418" s="48"/>
      <c r="AU1418" s="48"/>
      <c r="AV1418" s="48"/>
      <c r="AW1418" s="48"/>
      <c r="AX1418" s="48"/>
      <c r="AY1418" s="48"/>
      <c r="AZ1418" s="48"/>
      <c r="BA1418" s="48"/>
      <c r="BB1418" s="48"/>
      <c r="BC1418" s="48"/>
      <c r="BD1418" s="48"/>
      <c r="BE1418" s="48"/>
      <c r="BF1418" s="48"/>
      <c r="BG1418" s="48"/>
      <c r="BH1418" s="48"/>
      <c r="BI1418" s="48"/>
      <c r="BJ1418" s="48"/>
      <c r="BK1418" s="48"/>
      <c r="BL1418" s="48"/>
      <c r="BM1418" s="48"/>
      <c r="BN1418" s="48"/>
      <c r="BO1418" s="48"/>
      <c r="BP1418" s="48"/>
      <c r="BQ1418" s="48"/>
      <c r="BR1418" s="48"/>
      <c r="BS1418" s="48"/>
      <c r="BT1418" s="48"/>
      <c r="BU1418" s="48"/>
      <c r="BV1418" s="48"/>
      <c r="BW1418" s="48"/>
      <c r="BX1418" s="48"/>
      <c r="BY1418" s="48"/>
      <c r="BZ1418" s="48"/>
      <c r="CA1418" s="48"/>
      <c r="CB1418" s="48"/>
      <c r="CC1418" s="48"/>
      <c r="CD1418" s="48"/>
      <c r="CE1418" s="48"/>
      <c r="CF1418" s="48"/>
      <c r="CG1418" s="48"/>
      <c r="CH1418" s="50"/>
      <c r="CI1418" s="52"/>
      <c r="CJ1418" s="6"/>
      <c r="CK1418" s="43"/>
    </row>
    <row r="1419" s="1" customFormat="1" ht="13.2" spans="1:89">
      <c r="A1419" s="12">
        <v>1414</v>
      </c>
      <c r="B1419" s="44"/>
      <c r="C1419" s="45"/>
      <c r="D1419" s="46"/>
      <c r="E1419" s="47"/>
      <c r="F1419" s="47"/>
      <c r="G1419" s="47"/>
      <c r="H1419" s="47"/>
      <c r="I1419" s="47"/>
      <c r="J1419" s="47"/>
      <c r="K1419" s="48"/>
      <c r="L1419" s="48"/>
      <c r="M1419" s="48"/>
      <c r="N1419" s="48"/>
      <c r="O1419" s="48"/>
      <c r="P1419" s="48"/>
      <c r="Q1419" s="48"/>
      <c r="R1419" s="48"/>
      <c r="S1419" s="48"/>
      <c r="T1419" s="48"/>
      <c r="U1419" s="48"/>
      <c r="V1419" s="48"/>
      <c r="W1419" s="48"/>
      <c r="X1419" s="48"/>
      <c r="Y1419" s="48"/>
      <c r="Z1419" s="48"/>
      <c r="AA1419" s="48"/>
      <c r="AB1419" s="48"/>
      <c r="AC1419" s="48"/>
      <c r="AD1419" s="48"/>
      <c r="AE1419" s="48"/>
      <c r="AF1419" s="48"/>
      <c r="AG1419" s="49"/>
      <c r="AH1419" s="48"/>
      <c r="AI1419" s="48"/>
      <c r="AJ1419" s="49"/>
      <c r="AK1419" s="48"/>
      <c r="AL1419" s="50"/>
      <c r="AM1419" s="51"/>
      <c r="AN1419" s="48"/>
      <c r="AO1419" s="48"/>
      <c r="AP1419" s="48"/>
      <c r="AQ1419" s="48"/>
      <c r="AR1419" s="48"/>
      <c r="AS1419" s="48"/>
      <c r="AT1419" s="48"/>
      <c r="AU1419" s="48"/>
      <c r="AV1419" s="48"/>
      <c r="AW1419" s="48"/>
      <c r="AX1419" s="48"/>
      <c r="AY1419" s="48"/>
      <c r="AZ1419" s="48"/>
      <c r="BA1419" s="48"/>
      <c r="BB1419" s="48"/>
      <c r="BC1419" s="48"/>
      <c r="BD1419" s="48"/>
      <c r="BE1419" s="48"/>
      <c r="BF1419" s="48"/>
      <c r="BG1419" s="48"/>
      <c r="BH1419" s="48"/>
      <c r="BI1419" s="48"/>
      <c r="BJ1419" s="48"/>
      <c r="BK1419" s="48"/>
      <c r="BL1419" s="48"/>
      <c r="BM1419" s="48"/>
      <c r="BN1419" s="48"/>
      <c r="BO1419" s="48"/>
      <c r="BP1419" s="48"/>
      <c r="BQ1419" s="48"/>
      <c r="BR1419" s="48"/>
      <c r="BS1419" s="48"/>
      <c r="BT1419" s="48"/>
      <c r="BU1419" s="48"/>
      <c r="BV1419" s="48"/>
      <c r="BW1419" s="48"/>
      <c r="BX1419" s="48"/>
      <c r="BY1419" s="48"/>
      <c r="BZ1419" s="48"/>
      <c r="CA1419" s="48"/>
      <c r="CB1419" s="48"/>
      <c r="CC1419" s="48"/>
      <c r="CD1419" s="48"/>
      <c r="CE1419" s="48"/>
      <c r="CF1419" s="48"/>
      <c r="CG1419" s="48"/>
      <c r="CH1419" s="50"/>
      <c r="CI1419" s="52"/>
      <c r="CJ1419" s="6"/>
      <c r="CK1419" s="43"/>
    </row>
    <row r="1420" s="1" customFormat="1" ht="13.2" spans="1:89">
      <c r="A1420" s="12">
        <v>1415</v>
      </c>
      <c r="B1420" s="44"/>
      <c r="C1420" s="45"/>
      <c r="D1420" s="46"/>
      <c r="E1420" s="47"/>
      <c r="F1420" s="47"/>
      <c r="G1420" s="47"/>
      <c r="H1420" s="47"/>
      <c r="I1420" s="47"/>
      <c r="J1420" s="47"/>
      <c r="K1420" s="48"/>
      <c r="L1420" s="48"/>
      <c r="M1420" s="48"/>
      <c r="N1420" s="48"/>
      <c r="O1420" s="48"/>
      <c r="P1420" s="48"/>
      <c r="Q1420" s="48"/>
      <c r="R1420" s="48"/>
      <c r="S1420" s="48"/>
      <c r="T1420" s="48"/>
      <c r="U1420" s="48"/>
      <c r="V1420" s="48"/>
      <c r="W1420" s="48"/>
      <c r="X1420" s="48"/>
      <c r="Y1420" s="48"/>
      <c r="Z1420" s="48"/>
      <c r="AA1420" s="48"/>
      <c r="AB1420" s="48"/>
      <c r="AC1420" s="48"/>
      <c r="AD1420" s="48"/>
      <c r="AE1420" s="48"/>
      <c r="AF1420" s="48"/>
      <c r="AG1420" s="49"/>
      <c r="AH1420" s="48"/>
      <c r="AI1420" s="48"/>
      <c r="AJ1420" s="49"/>
      <c r="AK1420" s="48"/>
      <c r="AL1420" s="50"/>
      <c r="AM1420" s="51"/>
      <c r="AN1420" s="48"/>
      <c r="AO1420" s="48"/>
      <c r="AP1420" s="48"/>
      <c r="AQ1420" s="48"/>
      <c r="AR1420" s="48"/>
      <c r="AS1420" s="48"/>
      <c r="AT1420" s="48"/>
      <c r="AU1420" s="48"/>
      <c r="AV1420" s="48"/>
      <c r="AW1420" s="48"/>
      <c r="AX1420" s="48"/>
      <c r="AY1420" s="48"/>
      <c r="AZ1420" s="48"/>
      <c r="BA1420" s="48"/>
      <c r="BB1420" s="48"/>
      <c r="BC1420" s="48"/>
      <c r="BD1420" s="48"/>
      <c r="BE1420" s="48"/>
      <c r="BF1420" s="48"/>
      <c r="BG1420" s="48"/>
      <c r="BH1420" s="48"/>
      <c r="BI1420" s="48"/>
      <c r="BJ1420" s="48"/>
      <c r="BK1420" s="48"/>
      <c r="BL1420" s="48"/>
      <c r="BM1420" s="48"/>
      <c r="BN1420" s="48"/>
      <c r="BO1420" s="48"/>
      <c r="BP1420" s="48"/>
      <c r="BQ1420" s="48"/>
      <c r="BR1420" s="48"/>
      <c r="BS1420" s="48"/>
      <c r="BT1420" s="48"/>
      <c r="BU1420" s="48"/>
      <c r="BV1420" s="48"/>
      <c r="BW1420" s="48"/>
      <c r="BX1420" s="48"/>
      <c r="BY1420" s="48"/>
      <c r="BZ1420" s="48"/>
      <c r="CA1420" s="48"/>
      <c r="CB1420" s="48"/>
      <c r="CC1420" s="48"/>
      <c r="CD1420" s="48"/>
      <c r="CE1420" s="48"/>
      <c r="CF1420" s="48"/>
      <c r="CG1420" s="48"/>
      <c r="CH1420" s="50"/>
      <c r="CI1420" s="52"/>
      <c r="CJ1420" s="6"/>
      <c r="CK1420" s="43"/>
    </row>
    <row r="1421" s="1" customFormat="1" ht="13.2" spans="1:89">
      <c r="A1421" s="12">
        <v>1416</v>
      </c>
      <c r="B1421" s="44"/>
      <c r="C1421" s="45"/>
      <c r="D1421" s="46"/>
      <c r="E1421" s="47"/>
      <c r="F1421" s="47"/>
      <c r="G1421" s="47"/>
      <c r="H1421" s="47"/>
      <c r="I1421" s="47"/>
      <c r="J1421" s="47"/>
      <c r="K1421" s="48"/>
      <c r="L1421" s="48"/>
      <c r="M1421" s="48"/>
      <c r="N1421" s="48"/>
      <c r="O1421" s="48"/>
      <c r="P1421" s="48"/>
      <c r="Q1421" s="48"/>
      <c r="R1421" s="48"/>
      <c r="S1421" s="48"/>
      <c r="T1421" s="48"/>
      <c r="U1421" s="48"/>
      <c r="V1421" s="48"/>
      <c r="W1421" s="48"/>
      <c r="X1421" s="48"/>
      <c r="Y1421" s="48"/>
      <c r="Z1421" s="48"/>
      <c r="AA1421" s="48"/>
      <c r="AB1421" s="48"/>
      <c r="AC1421" s="48"/>
      <c r="AD1421" s="48"/>
      <c r="AE1421" s="48"/>
      <c r="AF1421" s="48"/>
      <c r="AG1421" s="49"/>
      <c r="AH1421" s="48"/>
      <c r="AI1421" s="48"/>
      <c r="AJ1421" s="49"/>
      <c r="AK1421" s="48"/>
      <c r="AL1421" s="50"/>
      <c r="AM1421" s="51"/>
      <c r="AN1421" s="48"/>
      <c r="AO1421" s="48"/>
      <c r="AP1421" s="48"/>
      <c r="AQ1421" s="48"/>
      <c r="AR1421" s="48"/>
      <c r="AS1421" s="48"/>
      <c r="AT1421" s="48"/>
      <c r="AU1421" s="48"/>
      <c r="AV1421" s="48"/>
      <c r="AW1421" s="48"/>
      <c r="AX1421" s="48"/>
      <c r="AY1421" s="48"/>
      <c r="AZ1421" s="48"/>
      <c r="BA1421" s="48"/>
      <c r="BB1421" s="48"/>
      <c r="BC1421" s="48"/>
      <c r="BD1421" s="48"/>
      <c r="BE1421" s="48"/>
      <c r="BF1421" s="48"/>
      <c r="BG1421" s="48"/>
      <c r="BH1421" s="48"/>
      <c r="BI1421" s="48"/>
      <c r="BJ1421" s="48"/>
      <c r="BK1421" s="48"/>
      <c r="BL1421" s="48"/>
      <c r="BM1421" s="48"/>
      <c r="BN1421" s="48"/>
      <c r="BO1421" s="48"/>
      <c r="BP1421" s="48"/>
      <c r="BQ1421" s="48"/>
      <c r="BR1421" s="48"/>
      <c r="BS1421" s="48"/>
      <c r="BT1421" s="48"/>
      <c r="BU1421" s="48"/>
      <c r="BV1421" s="48"/>
      <c r="BW1421" s="48"/>
      <c r="BX1421" s="48"/>
      <c r="BY1421" s="48"/>
      <c r="BZ1421" s="48"/>
      <c r="CA1421" s="48"/>
      <c r="CB1421" s="48"/>
      <c r="CC1421" s="48"/>
      <c r="CD1421" s="48"/>
      <c r="CE1421" s="48"/>
      <c r="CF1421" s="48"/>
      <c r="CG1421" s="48"/>
      <c r="CH1421" s="50"/>
      <c r="CI1421" s="52"/>
      <c r="CJ1421" s="6"/>
      <c r="CK1421" s="43"/>
    </row>
    <row r="1422" s="1" customFormat="1" ht="13.2" spans="1:89">
      <c r="A1422" s="12">
        <v>1417</v>
      </c>
      <c r="B1422" s="44"/>
      <c r="C1422" s="45"/>
      <c r="D1422" s="46"/>
      <c r="E1422" s="47"/>
      <c r="F1422" s="47"/>
      <c r="G1422" s="47"/>
      <c r="H1422" s="47"/>
      <c r="I1422" s="47"/>
      <c r="J1422" s="47"/>
      <c r="K1422" s="48"/>
      <c r="L1422" s="48"/>
      <c r="M1422" s="48"/>
      <c r="N1422" s="48"/>
      <c r="O1422" s="48"/>
      <c r="P1422" s="48"/>
      <c r="Q1422" s="48"/>
      <c r="R1422" s="48"/>
      <c r="S1422" s="48"/>
      <c r="T1422" s="48"/>
      <c r="U1422" s="48"/>
      <c r="V1422" s="48"/>
      <c r="W1422" s="48"/>
      <c r="X1422" s="48"/>
      <c r="Y1422" s="48"/>
      <c r="Z1422" s="48"/>
      <c r="AA1422" s="48"/>
      <c r="AB1422" s="48"/>
      <c r="AC1422" s="48"/>
      <c r="AD1422" s="48"/>
      <c r="AE1422" s="48"/>
      <c r="AF1422" s="48"/>
      <c r="AG1422" s="49"/>
      <c r="AH1422" s="48"/>
      <c r="AI1422" s="48"/>
      <c r="AJ1422" s="49"/>
      <c r="AK1422" s="48"/>
      <c r="AL1422" s="50"/>
      <c r="AM1422" s="51"/>
      <c r="AN1422" s="48"/>
      <c r="AO1422" s="48"/>
      <c r="AP1422" s="48"/>
      <c r="AQ1422" s="48"/>
      <c r="AR1422" s="48"/>
      <c r="AS1422" s="48"/>
      <c r="AT1422" s="48"/>
      <c r="AU1422" s="48"/>
      <c r="AV1422" s="48"/>
      <c r="AW1422" s="48"/>
      <c r="AX1422" s="48"/>
      <c r="AY1422" s="48"/>
      <c r="AZ1422" s="48"/>
      <c r="BA1422" s="48"/>
      <c r="BB1422" s="48"/>
      <c r="BC1422" s="48"/>
      <c r="BD1422" s="48"/>
      <c r="BE1422" s="48"/>
      <c r="BF1422" s="48"/>
      <c r="BG1422" s="48"/>
      <c r="BH1422" s="48"/>
      <c r="BI1422" s="48"/>
      <c r="BJ1422" s="48"/>
      <c r="BK1422" s="48"/>
      <c r="BL1422" s="48"/>
      <c r="BM1422" s="48"/>
      <c r="BN1422" s="48"/>
      <c r="BO1422" s="48"/>
      <c r="BP1422" s="48"/>
      <c r="BQ1422" s="48"/>
      <c r="BR1422" s="48"/>
      <c r="BS1422" s="48"/>
      <c r="BT1422" s="48"/>
      <c r="BU1422" s="48"/>
      <c r="BV1422" s="48"/>
      <c r="BW1422" s="48"/>
      <c r="BX1422" s="48"/>
      <c r="BY1422" s="48"/>
      <c r="BZ1422" s="48"/>
      <c r="CA1422" s="48"/>
      <c r="CB1422" s="48"/>
      <c r="CC1422" s="48"/>
      <c r="CD1422" s="48"/>
      <c r="CE1422" s="48"/>
      <c r="CF1422" s="48"/>
      <c r="CG1422" s="48"/>
      <c r="CH1422" s="50"/>
      <c r="CI1422" s="52"/>
      <c r="CJ1422" s="6"/>
      <c r="CK1422" s="43"/>
    </row>
    <row r="1423" s="1" customFormat="1" ht="13.2" spans="1:89">
      <c r="A1423" s="12">
        <v>1418</v>
      </c>
      <c r="B1423" s="44"/>
      <c r="C1423" s="45"/>
      <c r="D1423" s="46"/>
      <c r="E1423" s="47"/>
      <c r="F1423" s="47"/>
      <c r="G1423" s="47"/>
      <c r="H1423" s="47"/>
      <c r="I1423" s="47"/>
      <c r="J1423" s="47"/>
      <c r="K1423" s="48"/>
      <c r="L1423" s="48"/>
      <c r="M1423" s="48"/>
      <c r="N1423" s="48"/>
      <c r="O1423" s="48"/>
      <c r="P1423" s="48"/>
      <c r="Q1423" s="48"/>
      <c r="R1423" s="48"/>
      <c r="S1423" s="48"/>
      <c r="T1423" s="48"/>
      <c r="U1423" s="48"/>
      <c r="V1423" s="48"/>
      <c r="W1423" s="48"/>
      <c r="X1423" s="48"/>
      <c r="Y1423" s="48"/>
      <c r="Z1423" s="48"/>
      <c r="AA1423" s="48"/>
      <c r="AB1423" s="48"/>
      <c r="AC1423" s="48"/>
      <c r="AD1423" s="48"/>
      <c r="AE1423" s="48"/>
      <c r="AF1423" s="48"/>
      <c r="AG1423" s="49"/>
      <c r="AH1423" s="48"/>
      <c r="AI1423" s="48"/>
      <c r="AJ1423" s="49"/>
      <c r="AK1423" s="48"/>
      <c r="AL1423" s="50"/>
      <c r="AM1423" s="51"/>
      <c r="AN1423" s="48"/>
      <c r="AO1423" s="48"/>
      <c r="AP1423" s="48"/>
      <c r="AQ1423" s="48"/>
      <c r="AR1423" s="48"/>
      <c r="AS1423" s="48"/>
      <c r="AT1423" s="48"/>
      <c r="AU1423" s="48"/>
      <c r="AV1423" s="48"/>
      <c r="AW1423" s="48"/>
      <c r="AX1423" s="48"/>
      <c r="AY1423" s="48"/>
      <c r="AZ1423" s="48"/>
      <c r="BA1423" s="48"/>
      <c r="BB1423" s="48"/>
      <c r="BC1423" s="48"/>
      <c r="BD1423" s="48"/>
      <c r="BE1423" s="48"/>
      <c r="BF1423" s="48"/>
      <c r="BG1423" s="48"/>
      <c r="BH1423" s="48"/>
      <c r="BI1423" s="48"/>
      <c r="BJ1423" s="48"/>
      <c r="BK1423" s="48"/>
      <c r="BL1423" s="48"/>
      <c r="BM1423" s="48"/>
      <c r="BN1423" s="48"/>
      <c r="BO1423" s="48"/>
      <c r="BP1423" s="48"/>
      <c r="BQ1423" s="48"/>
      <c r="BR1423" s="48"/>
      <c r="BS1423" s="48"/>
      <c r="BT1423" s="48"/>
      <c r="BU1423" s="48"/>
      <c r="BV1423" s="48"/>
      <c r="BW1423" s="48"/>
      <c r="BX1423" s="48"/>
      <c r="BY1423" s="48"/>
      <c r="BZ1423" s="48"/>
      <c r="CA1423" s="48"/>
      <c r="CB1423" s="48"/>
      <c r="CC1423" s="48"/>
      <c r="CD1423" s="48"/>
      <c r="CE1423" s="48"/>
      <c r="CF1423" s="48"/>
      <c r="CG1423" s="48"/>
      <c r="CH1423" s="50"/>
      <c r="CI1423" s="52"/>
      <c r="CJ1423" s="6"/>
      <c r="CK1423" s="43"/>
    </row>
    <row r="1424" s="1" customFormat="1" ht="13.2" spans="1:89">
      <c r="A1424" s="12">
        <v>1419</v>
      </c>
      <c r="B1424" s="44"/>
      <c r="C1424" s="45"/>
      <c r="D1424" s="46"/>
      <c r="E1424" s="47"/>
      <c r="F1424" s="47"/>
      <c r="G1424" s="47"/>
      <c r="H1424" s="47"/>
      <c r="I1424" s="47"/>
      <c r="J1424" s="47"/>
      <c r="K1424" s="48"/>
      <c r="L1424" s="48"/>
      <c r="M1424" s="48"/>
      <c r="N1424" s="48"/>
      <c r="O1424" s="48"/>
      <c r="P1424" s="48"/>
      <c r="Q1424" s="48"/>
      <c r="R1424" s="48"/>
      <c r="S1424" s="48"/>
      <c r="T1424" s="48"/>
      <c r="U1424" s="48"/>
      <c r="V1424" s="48"/>
      <c r="W1424" s="48"/>
      <c r="X1424" s="48"/>
      <c r="Y1424" s="48"/>
      <c r="Z1424" s="48"/>
      <c r="AA1424" s="48"/>
      <c r="AB1424" s="48"/>
      <c r="AC1424" s="48"/>
      <c r="AD1424" s="48"/>
      <c r="AE1424" s="48"/>
      <c r="AF1424" s="48"/>
      <c r="AG1424" s="49"/>
      <c r="AH1424" s="48"/>
      <c r="AI1424" s="48"/>
      <c r="AJ1424" s="49"/>
      <c r="AK1424" s="48"/>
      <c r="AL1424" s="50"/>
      <c r="AM1424" s="51"/>
      <c r="AN1424" s="48"/>
      <c r="AO1424" s="48"/>
      <c r="AP1424" s="48"/>
      <c r="AQ1424" s="48"/>
      <c r="AR1424" s="48"/>
      <c r="AS1424" s="48"/>
      <c r="AT1424" s="48"/>
      <c r="AU1424" s="48"/>
      <c r="AV1424" s="48"/>
      <c r="AW1424" s="48"/>
      <c r="AX1424" s="48"/>
      <c r="AY1424" s="48"/>
      <c r="AZ1424" s="48"/>
      <c r="BA1424" s="48"/>
      <c r="BB1424" s="48"/>
      <c r="BC1424" s="48"/>
      <c r="BD1424" s="48"/>
      <c r="BE1424" s="48"/>
      <c r="BF1424" s="48"/>
      <c r="BG1424" s="48"/>
      <c r="BH1424" s="48"/>
      <c r="BI1424" s="48"/>
      <c r="BJ1424" s="48"/>
      <c r="BK1424" s="48"/>
      <c r="BL1424" s="48"/>
      <c r="BM1424" s="48"/>
      <c r="BN1424" s="48"/>
      <c r="BO1424" s="48"/>
      <c r="BP1424" s="48"/>
      <c r="BQ1424" s="48"/>
      <c r="BR1424" s="48"/>
      <c r="BS1424" s="48"/>
      <c r="BT1424" s="48"/>
      <c r="BU1424" s="48"/>
      <c r="BV1424" s="48"/>
      <c r="BW1424" s="48"/>
      <c r="BX1424" s="48"/>
      <c r="BY1424" s="48"/>
      <c r="BZ1424" s="48"/>
      <c r="CA1424" s="48"/>
      <c r="CB1424" s="48"/>
      <c r="CC1424" s="48"/>
      <c r="CD1424" s="48"/>
      <c r="CE1424" s="48"/>
      <c r="CF1424" s="48"/>
      <c r="CG1424" s="48"/>
      <c r="CH1424" s="50"/>
      <c r="CI1424" s="52"/>
      <c r="CJ1424" s="6"/>
      <c r="CK1424" s="43"/>
    </row>
    <row r="1425" s="1" customFormat="1" ht="13.2" spans="1:89">
      <c r="A1425" s="12">
        <v>1420</v>
      </c>
      <c r="B1425" s="44"/>
      <c r="C1425" s="45"/>
      <c r="D1425" s="46"/>
      <c r="E1425" s="47"/>
      <c r="F1425" s="47"/>
      <c r="G1425" s="47"/>
      <c r="H1425" s="47"/>
      <c r="I1425" s="47"/>
      <c r="J1425" s="47"/>
      <c r="K1425" s="48"/>
      <c r="L1425" s="48"/>
      <c r="M1425" s="48"/>
      <c r="N1425" s="48"/>
      <c r="O1425" s="48"/>
      <c r="P1425" s="48"/>
      <c r="Q1425" s="48"/>
      <c r="R1425" s="48"/>
      <c r="S1425" s="48"/>
      <c r="T1425" s="48"/>
      <c r="U1425" s="48"/>
      <c r="V1425" s="48"/>
      <c r="W1425" s="48"/>
      <c r="X1425" s="48"/>
      <c r="Y1425" s="48"/>
      <c r="Z1425" s="48"/>
      <c r="AA1425" s="48"/>
      <c r="AB1425" s="48"/>
      <c r="AC1425" s="48"/>
      <c r="AD1425" s="48"/>
      <c r="AE1425" s="48"/>
      <c r="AF1425" s="48"/>
      <c r="AG1425" s="49"/>
      <c r="AH1425" s="48"/>
      <c r="AI1425" s="48"/>
      <c r="AJ1425" s="49"/>
      <c r="AK1425" s="48"/>
      <c r="AL1425" s="50"/>
      <c r="AM1425" s="51"/>
      <c r="AN1425" s="48"/>
      <c r="AO1425" s="48"/>
      <c r="AP1425" s="48"/>
      <c r="AQ1425" s="48"/>
      <c r="AR1425" s="48"/>
      <c r="AS1425" s="48"/>
      <c r="AT1425" s="48"/>
      <c r="AU1425" s="48"/>
      <c r="AV1425" s="48"/>
      <c r="AW1425" s="48"/>
      <c r="AX1425" s="48"/>
      <c r="AY1425" s="48"/>
      <c r="AZ1425" s="48"/>
      <c r="BA1425" s="48"/>
      <c r="BB1425" s="48"/>
      <c r="BC1425" s="48"/>
      <c r="BD1425" s="48"/>
      <c r="BE1425" s="48"/>
      <c r="BF1425" s="48"/>
      <c r="BG1425" s="48"/>
      <c r="BH1425" s="48"/>
      <c r="BI1425" s="48"/>
      <c r="BJ1425" s="48"/>
      <c r="BK1425" s="48"/>
      <c r="BL1425" s="48"/>
      <c r="BM1425" s="48"/>
      <c r="BN1425" s="48"/>
      <c r="BO1425" s="48"/>
      <c r="BP1425" s="48"/>
      <c r="BQ1425" s="48"/>
      <c r="BR1425" s="48"/>
      <c r="BS1425" s="48"/>
      <c r="BT1425" s="48"/>
      <c r="BU1425" s="48"/>
      <c r="BV1425" s="48"/>
      <c r="BW1425" s="48"/>
      <c r="BX1425" s="48"/>
      <c r="BY1425" s="48"/>
      <c r="BZ1425" s="48"/>
      <c r="CA1425" s="48"/>
      <c r="CB1425" s="48"/>
      <c r="CC1425" s="48"/>
      <c r="CD1425" s="48"/>
      <c r="CE1425" s="48"/>
      <c r="CF1425" s="48"/>
      <c r="CG1425" s="48"/>
      <c r="CH1425" s="50"/>
      <c r="CI1425" s="52"/>
      <c r="CJ1425" s="6"/>
      <c r="CK1425" s="43"/>
    </row>
    <row r="1426" s="1" customFormat="1" ht="13.2" spans="1:89">
      <c r="A1426" s="12">
        <v>1421</v>
      </c>
      <c r="B1426" s="44"/>
      <c r="C1426" s="45"/>
      <c r="D1426" s="46"/>
      <c r="E1426" s="47"/>
      <c r="F1426" s="47"/>
      <c r="G1426" s="47"/>
      <c r="H1426" s="47"/>
      <c r="I1426" s="47"/>
      <c r="J1426" s="47"/>
      <c r="K1426" s="48"/>
      <c r="L1426" s="48"/>
      <c r="M1426" s="48"/>
      <c r="N1426" s="48"/>
      <c r="O1426" s="48"/>
      <c r="P1426" s="48"/>
      <c r="Q1426" s="48"/>
      <c r="R1426" s="48"/>
      <c r="S1426" s="48"/>
      <c r="T1426" s="48"/>
      <c r="U1426" s="48"/>
      <c r="V1426" s="48"/>
      <c r="W1426" s="48"/>
      <c r="X1426" s="48"/>
      <c r="Y1426" s="48"/>
      <c r="Z1426" s="48"/>
      <c r="AA1426" s="48"/>
      <c r="AB1426" s="48"/>
      <c r="AC1426" s="48"/>
      <c r="AD1426" s="48"/>
      <c r="AE1426" s="48"/>
      <c r="AF1426" s="48"/>
      <c r="AG1426" s="49"/>
      <c r="AH1426" s="48"/>
      <c r="AI1426" s="48"/>
      <c r="AJ1426" s="49"/>
      <c r="AK1426" s="48"/>
      <c r="AL1426" s="50"/>
      <c r="AM1426" s="51"/>
      <c r="AN1426" s="48"/>
      <c r="AO1426" s="48"/>
      <c r="AP1426" s="48"/>
      <c r="AQ1426" s="48"/>
      <c r="AR1426" s="48"/>
      <c r="AS1426" s="48"/>
      <c r="AT1426" s="48"/>
      <c r="AU1426" s="48"/>
      <c r="AV1426" s="48"/>
      <c r="AW1426" s="48"/>
      <c r="AX1426" s="48"/>
      <c r="AY1426" s="48"/>
      <c r="AZ1426" s="48"/>
      <c r="BA1426" s="48"/>
      <c r="BB1426" s="48"/>
      <c r="BC1426" s="48"/>
      <c r="BD1426" s="48"/>
      <c r="BE1426" s="48"/>
      <c r="BF1426" s="48"/>
      <c r="BG1426" s="48"/>
      <c r="BH1426" s="48"/>
      <c r="BI1426" s="48"/>
      <c r="BJ1426" s="48"/>
      <c r="BK1426" s="48"/>
      <c r="BL1426" s="48"/>
      <c r="BM1426" s="48"/>
      <c r="BN1426" s="48"/>
      <c r="BO1426" s="48"/>
      <c r="BP1426" s="48"/>
      <c r="BQ1426" s="48"/>
      <c r="BR1426" s="48"/>
      <c r="BS1426" s="48"/>
      <c r="BT1426" s="48"/>
      <c r="BU1426" s="48"/>
      <c r="BV1426" s="48"/>
      <c r="BW1426" s="48"/>
      <c r="BX1426" s="48"/>
      <c r="BY1426" s="48"/>
      <c r="BZ1426" s="48"/>
      <c r="CA1426" s="48"/>
      <c r="CB1426" s="48"/>
      <c r="CC1426" s="48"/>
      <c r="CD1426" s="48"/>
      <c r="CE1426" s="48"/>
      <c r="CF1426" s="48"/>
      <c r="CG1426" s="48"/>
      <c r="CH1426" s="50"/>
      <c r="CI1426" s="52"/>
      <c r="CJ1426" s="6"/>
      <c r="CK1426" s="43"/>
    </row>
    <row r="1427" s="1" customFormat="1" ht="13.2" spans="1:89">
      <c r="A1427" s="12">
        <v>1422</v>
      </c>
      <c r="B1427" s="44"/>
      <c r="C1427" s="45"/>
      <c r="D1427" s="46"/>
      <c r="E1427" s="47"/>
      <c r="F1427" s="47"/>
      <c r="G1427" s="47"/>
      <c r="H1427" s="47"/>
      <c r="I1427" s="47"/>
      <c r="J1427" s="47"/>
      <c r="K1427" s="48"/>
      <c r="L1427" s="48"/>
      <c r="M1427" s="48"/>
      <c r="N1427" s="48"/>
      <c r="O1427" s="48"/>
      <c r="P1427" s="48"/>
      <c r="Q1427" s="48"/>
      <c r="R1427" s="48"/>
      <c r="S1427" s="48"/>
      <c r="T1427" s="48"/>
      <c r="U1427" s="48"/>
      <c r="V1427" s="48"/>
      <c r="W1427" s="48"/>
      <c r="X1427" s="48"/>
      <c r="Y1427" s="48"/>
      <c r="Z1427" s="48"/>
      <c r="AA1427" s="48"/>
      <c r="AB1427" s="48"/>
      <c r="AC1427" s="48"/>
      <c r="AD1427" s="48"/>
      <c r="AE1427" s="48"/>
      <c r="AF1427" s="48"/>
      <c r="AG1427" s="49"/>
      <c r="AH1427" s="48"/>
      <c r="AI1427" s="48"/>
      <c r="AJ1427" s="49"/>
      <c r="AK1427" s="48"/>
      <c r="AL1427" s="50"/>
      <c r="AM1427" s="51"/>
      <c r="AN1427" s="48"/>
      <c r="AO1427" s="48"/>
      <c r="AP1427" s="48"/>
      <c r="AQ1427" s="48"/>
      <c r="AR1427" s="48"/>
      <c r="AS1427" s="48"/>
      <c r="AT1427" s="48"/>
      <c r="AU1427" s="48"/>
      <c r="AV1427" s="48"/>
      <c r="AW1427" s="48"/>
      <c r="AX1427" s="48"/>
      <c r="AY1427" s="48"/>
      <c r="AZ1427" s="48"/>
      <c r="BA1427" s="48"/>
      <c r="BB1427" s="48"/>
      <c r="BC1427" s="48"/>
      <c r="BD1427" s="48"/>
      <c r="BE1427" s="48"/>
      <c r="BF1427" s="48"/>
      <c r="BG1427" s="48"/>
      <c r="BH1427" s="48"/>
      <c r="BI1427" s="48"/>
      <c r="BJ1427" s="48"/>
      <c r="BK1427" s="48"/>
      <c r="BL1427" s="48"/>
      <c r="BM1427" s="48"/>
      <c r="BN1427" s="48"/>
      <c r="BO1427" s="48"/>
      <c r="BP1427" s="48"/>
      <c r="BQ1427" s="48"/>
      <c r="BR1427" s="48"/>
      <c r="BS1427" s="48"/>
      <c r="BT1427" s="48"/>
      <c r="BU1427" s="48"/>
      <c r="BV1427" s="48"/>
      <c r="BW1427" s="48"/>
      <c r="BX1427" s="48"/>
      <c r="BY1427" s="48"/>
      <c r="BZ1427" s="48"/>
      <c r="CA1427" s="48"/>
      <c r="CB1427" s="48"/>
      <c r="CC1427" s="48"/>
      <c r="CD1427" s="48"/>
      <c r="CE1427" s="48"/>
      <c r="CF1427" s="48"/>
      <c r="CG1427" s="48"/>
      <c r="CH1427" s="50"/>
      <c r="CI1427" s="52"/>
      <c r="CJ1427" s="6"/>
      <c r="CK1427" s="43"/>
    </row>
    <row r="1428" s="1" customFormat="1" ht="13.2" spans="1:89">
      <c r="A1428" s="12">
        <v>1423</v>
      </c>
      <c r="B1428" s="44"/>
      <c r="C1428" s="45"/>
      <c r="D1428" s="46"/>
      <c r="E1428" s="47"/>
      <c r="F1428" s="47"/>
      <c r="G1428" s="47"/>
      <c r="H1428" s="47"/>
      <c r="I1428" s="47"/>
      <c r="J1428" s="47"/>
      <c r="K1428" s="48"/>
      <c r="L1428" s="48"/>
      <c r="M1428" s="48"/>
      <c r="N1428" s="48"/>
      <c r="O1428" s="48"/>
      <c r="P1428" s="48"/>
      <c r="Q1428" s="48"/>
      <c r="R1428" s="48"/>
      <c r="S1428" s="48"/>
      <c r="T1428" s="48"/>
      <c r="U1428" s="48"/>
      <c r="V1428" s="48"/>
      <c r="W1428" s="48"/>
      <c r="X1428" s="48"/>
      <c r="Y1428" s="48"/>
      <c r="Z1428" s="48"/>
      <c r="AA1428" s="48"/>
      <c r="AB1428" s="48"/>
      <c r="AC1428" s="48"/>
      <c r="AD1428" s="48"/>
      <c r="AE1428" s="48"/>
      <c r="AF1428" s="48"/>
      <c r="AG1428" s="49"/>
      <c r="AH1428" s="48"/>
      <c r="AI1428" s="48"/>
      <c r="AJ1428" s="49"/>
      <c r="AK1428" s="48"/>
      <c r="AL1428" s="50"/>
      <c r="AM1428" s="51"/>
      <c r="AN1428" s="48"/>
      <c r="AO1428" s="48"/>
      <c r="AP1428" s="48"/>
      <c r="AQ1428" s="48"/>
      <c r="AR1428" s="48"/>
      <c r="AS1428" s="48"/>
      <c r="AT1428" s="48"/>
      <c r="AU1428" s="48"/>
      <c r="AV1428" s="48"/>
      <c r="AW1428" s="48"/>
      <c r="AX1428" s="48"/>
      <c r="AY1428" s="48"/>
      <c r="AZ1428" s="48"/>
      <c r="BA1428" s="48"/>
      <c r="BB1428" s="48"/>
      <c r="BC1428" s="48"/>
      <c r="BD1428" s="48"/>
      <c r="BE1428" s="48"/>
      <c r="BF1428" s="48"/>
      <c r="BG1428" s="48"/>
      <c r="BH1428" s="48"/>
      <c r="BI1428" s="48"/>
      <c r="BJ1428" s="48"/>
      <c r="BK1428" s="48"/>
      <c r="BL1428" s="48"/>
      <c r="BM1428" s="48"/>
      <c r="BN1428" s="48"/>
      <c r="BO1428" s="48"/>
      <c r="BP1428" s="48"/>
      <c r="BQ1428" s="48"/>
      <c r="BR1428" s="48"/>
      <c r="BS1428" s="48"/>
      <c r="BT1428" s="48"/>
      <c r="BU1428" s="48"/>
      <c r="BV1428" s="48"/>
      <c r="BW1428" s="48"/>
      <c r="BX1428" s="48"/>
      <c r="BY1428" s="48"/>
      <c r="BZ1428" s="48"/>
      <c r="CA1428" s="48"/>
      <c r="CB1428" s="48"/>
      <c r="CC1428" s="48"/>
      <c r="CD1428" s="48"/>
      <c r="CE1428" s="48"/>
      <c r="CF1428" s="48"/>
      <c r="CG1428" s="48"/>
      <c r="CH1428" s="50"/>
      <c r="CI1428" s="52"/>
      <c r="CJ1428" s="6"/>
      <c r="CK1428" s="43"/>
    </row>
    <row r="1429" s="1" customFormat="1" ht="13.2" spans="1:89">
      <c r="A1429" s="12">
        <v>1424</v>
      </c>
      <c r="B1429" s="44"/>
      <c r="C1429" s="45"/>
      <c r="D1429" s="46"/>
      <c r="E1429" s="47"/>
      <c r="F1429" s="47"/>
      <c r="G1429" s="47"/>
      <c r="H1429" s="47"/>
      <c r="I1429" s="47"/>
      <c r="J1429" s="47"/>
      <c r="K1429" s="48"/>
      <c r="L1429" s="48"/>
      <c r="M1429" s="48"/>
      <c r="N1429" s="48"/>
      <c r="O1429" s="48"/>
      <c r="P1429" s="48"/>
      <c r="Q1429" s="48"/>
      <c r="R1429" s="48"/>
      <c r="S1429" s="48"/>
      <c r="T1429" s="48"/>
      <c r="U1429" s="48"/>
      <c r="V1429" s="48"/>
      <c r="W1429" s="48"/>
      <c r="X1429" s="48"/>
      <c r="Y1429" s="48"/>
      <c r="Z1429" s="48"/>
      <c r="AA1429" s="48"/>
      <c r="AB1429" s="48"/>
      <c r="AC1429" s="48"/>
      <c r="AD1429" s="48"/>
      <c r="AE1429" s="48"/>
      <c r="AF1429" s="48"/>
      <c r="AG1429" s="49"/>
      <c r="AH1429" s="48"/>
      <c r="AI1429" s="48"/>
      <c r="AJ1429" s="49"/>
      <c r="AK1429" s="48"/>
      <c r="AL1429" s="50"/>
      <c r="AM1429" s="51"/>
      <c r="AN1429" s="48"/>
      <c r="AO1429" s="48"/>
      <c r="AP1429" s="48"/>
      <c r="AQ1429" s="48"/>
      <c r="AR1429" s="48"/>
      <c r="AS1429" s="48"/>
      <c r="AT1429" s="48"/>
      <c r="AU1429" s="48"/>
      <c r="AV1429" s="48"/>
      <c r="AW1429" s="48"/>
      <c r="AX1429" s="48"/>
      <c r="AY1429" s="48"/>
      <c r="AZ1429" s="48"/>
      <c r="BA1429" s="48"/>
      <c r="BB1429" s="48"/>
      <c r="BC1429" s="48"/>
      <c r="BD1429" s="48"/>
      <c r="BE1429" s="48"/>
      <c r="BF1429" s="48"/>
      <c r="BG1429" s="48"/>
      <c r="BH1429" s="48"/>
      <c r="BI1429" s="48"/>
      <c r="BJ1429" s="48"/>
      <c r="BK1429" s="48"/>
      <c r="BL1429" s="48"/>
      <c r="BM1429" s="48"/>
      <c r="BN1429" s="48"/>
      <c r="BO1429" s="48"/>
      <c r="BP1429" s="48"/>
      <c r="BQ1429" s="48"/>
      <c r="BR1429" s="48"/>
      <c r="BS1429" s="48"/>
      <c r="BT1429" s="48"/>
      <c r="BU1429" s="48"/>
      <c r="BV1429" s="48"/>
      <c r="BW1429" s="48"/>
      <c r="BX1429" s="48"/>
      <c r="BY1429" s="48"/>
      <c r="BZ1429" s="48"/>
      <c r="CA1429" s="48"/>
      <c r="CB1429" s="48"/>
      <c r="CC1429" s="48"/>
      <c r="CD1429" s="48"/>
      <c r="CE1429" s="48"/>
      <c r="CF1429" s="48"/>
      <c r="CG1429" s="48"/>
      <c r="CH1429" s="50"/>
      <c r="CI1429" s="52"/>
      <c r="CJ1429" s="6"/>
      <c r="CK1429" s="43"/>
    </row>
    <row r="1430" s="1" customFormat="1" ht="13.2" spans="1:89">
      <c r="A1430" s="12">
        <v>1425</v>
      </c>
      <c r="B1430" s="44"/>
      <c r="C1430" s="45"/>
      <c r="D1430" s="46"/>
      <c r="E1430" s="47"/>
      <c r="F1430" s="47"/>
      <c r="G1430" s="47"/>
      <c r="H1430" s="47"/>
      <c r="I1430" s="47"/>
      <c r="J1430" s="47"/>
      <c r="K1430" s="48"/>
      <c r="L1430" s="48"/>
      <c r="M1430" s="48"/>
      <c r="N1430" s="48"/>
      <c r="O1430" s="48"/>
      <c r="P1430" s="48"/>
      <c r="Q1430" s="48"/>
      <c r="R1430" s="48"/>
      <c r="S1430" s="48"/>
      <c r="T1430" s="48"/>
      <c r="U1430" s="48"/>
      <c r="V1430" s="48"/>
      <c r="W1430" s="48"/>
      <c r="X1430" s="48"/>
      <c r="Y1430" s="48"/>
      <c r="Z1430" s="48"/>
      <c r="AA1430" s="48"/>
      <c r="AB1430" s="48"/>
      <c r="AC1430" s="48"/>
      <c r="AD1430" s="48"/>
      <c r="AE1430" s="48"/>
      <c r="AF1430" s="48"/>
      <c r="AG1430" s="49"/>
      <c r="AH1430" s="48"/>
      <c r="AI1430" s="48"/>
      <c r="AJ1430" s="49"/>
      <c r="AK1430" s="48"/>
      <c r="AL1430" s="50"/>
      <c r="AM1430" s="51"/>
      <c r="AN1430" s="48"/>
      <c r="AO1430" s="48"/>
      <c r="AP1430" s="48"/>
      <c r="AQ1430" s="48"/>
      <c r="AR1430" s="48"/>
      <c r="AS1430" s="48"/>
      <c r="AT1430" s="48"/>
      <c r="AU1430" s="48"/>
      <c r="AV1430" s="48"/>
      <c r="AW1430" s="48"/>
      <c r="AX1430" s="48"/>
      <c r="AY1430" s="48"/>
      <c r="AZ1430" s="48"/>
      <c r="BA1430" s="48"/>
      <c r="BB1430" s="48"/>
      <c r="BC1430" s="48"/>
      <c r="BD1430" s="48"/>
      <c r="BE1430" s="48"/>
      <c r="BF1430" s="48"/>
      <c r="BG1430" s="48"/>
      <c r="BH1430" s="48"/>
      <c r="BI1430" s="48"/>
      <c r="BJ1430" s="48"/>
      <c r="BK1430" s="48"/>
      <c r="BL1430" s="48"/>
      <c r="BM1430" s="48"/>
      <c r="BN1430" s="48"/>
      <c r="BO1430" s="48"/>
      <c r="BP1430" s="48"/>
      <c r="BQ1430" s="48"/>
      <c r="BR1430" s="48"/>
      <c r="BS1430" s="48"/>
      <c r="BT1430" s="48"/>
      <c r="BU1430" s="48"/>
      <c r="BV1430" s="48"/>
      <c r="BW1430" s="48"/>
      <c r="BX1430" s="48"/>
      <c r="BY1430" s="48"/>
      <c r="BZ1430" s="48"/>
      <c r="CA1430" s="48"/>
      <c r="CB1430" s="48"/>
      <c r="CC1430" s="48"/>
      <c r="CD1430" s="48"/>
      <c r="CE1430" s="48"/>
      <c r="CF1430" s="48"/>
      <c r="CG1430" s="48"/>
      <c r="CH1430" s="50"/>
      <c r="CI1430" s="52"/>
      <c r="CJ1430" s="6"/>
      <c r="CK1430" s="43"/>
    </row>
    <row r="1431" s="1" customFormat="1" ht="13.2" spans="1:89">
      <c r="A1431" s="12">
        <v>1426</v>
      </c>
      <c r="B1431" s="44"/>
      <c r="C1431" s="45"/>
      <c r="D1431" s="46"/>
      <c r="E1431" s="47"/>
      <c r="F1431" s="47"/>
      <c r="G1431" s="47"/>
      <c r="H1431" s="47"/>
      <c r="I1431" s="47"/>
      <c r="J1431" s="47"/>
      <c r="K1431" s="48"/>
      <c r="L1431" s="48"/>
      <c r="M1431" s="48"/>
      <c r="N1431" s="48"/>
      <c r="O1431" s="48"/>
      <c r="P1431" s="48"/>
      <c r="Q1431" s="48"/>
      <c r="R1431" s="48"/>
      <c r="S1431" s="48"/>
      <c r="T1431" s="48"/>
      <c r="U1431" s="48"/>
      <c r="V1431" s="48"/>
      <c r="W1431" s="48"/>
      <c r="X1431" s="48"/>
      <c r="Y1431" s="48"/>
      <c r="Z1431" s="48"/>
      <c r="AA1431" s="48"/>
      <c r="AB1431" s="48"/>
      <c r="AC1431" s="48"/>
      <c r="AD1431" s="48"/>
      <c r="AE1431" s="48"/>
      <c r="AF1431" s="48"/>
      <c r="AG1431" s="49"/>
      <c r="AH1431" s="48"/>
      <c r="AI1431" s="48"/>
      <c r="AJ1431" s="49"/>
      <c r="AK1431" s="48"/>
      <c r="AL1431" s="50"/>
      <c r="AM1431" s="51"/>
      <c r="AN1431" s="48"/>
      <c r="AO1431" s="48"/>
      <c r="AP1431" s="48"/>
      <c r="AQ1431" s="48"/>
      <c r="AR1431" s="48"/>
      <c r="AS1431" s="48"/>
      <c r="AT1431" s="48"/>
      <c r="AU1431" s="48"/>
      <c r="AV1431" s="48"/>
      <c r="AW1431" s="48"/>
      <c r="AX1431" s="48"/>
      <c r="AY1431" s="48"/>
      <c r="AZ1431" s="48"/>
      <c r="BA1431" s="48"/>
      <c r="BB1431" s="48"/>
      <c r="BC1431" s="48"/>
      <c r="BD1431" s="48"/>
      <c r="BE1431" s="48"/>
      <c r="BF1431" s="48"/>
      <c r="BG1431" s="48"/>
      <c r="BH1431" s="48"/>
      <c r="BI1431" s="48"/>
      <c r="BJ1431" s="48"/>
      <c r="BK1431" s="48"/>
      <c r="BL1431" s="48"/>
      <c r="BM1431" s="48"/>
      <c r="BN1431" s="48"/>
      <c r="BO1431" s="48"/>
      <c r="BP1431" s="48"/>
      <c r="BQ1431" s="48"/>
      <c r="BR1431" s="48"/>
      <c r="BS1431" s="48"/>
      <c r="BT1431" s="48"/>
      <c r="BU1431" s="48"/>
      <c r="BV1431" s="48"/>
      <c r="BW1431" s="48"/>
      <c r="BX1431" s="48"/>
      <c r="BY1431" s="48"/>
      <c r="BZ1431" s="48"/>
      <c r="CA1431" s="48"/>
      <c r="CB1431" s="48"/>
      <c r="CC1431" s="48"/>
      <c r="CD1431" s="48"/>
      <c r="CE1431" s="48"/>
      <c r="CF1431" s="48"/>
      <c r="CG1431" s="48"/>
      <c r="CH1431" s="50"/>
      <c r="CI1431" s="52"/>
      <c r="CJ1431" s="6"/>
      <c r="CK1431" s="43"/>
    </row>
    <row r="1432" s="1" customFormat="1" ht="13.2" spans="1:89">
      <c r="A1432" s="12">
        <v>1427</v>
      </c>
      <c r="B1432" s="44"/>
      <c r="C1432" s="45"/>
      <c r="D1432" s="46"/>
      <c r="E1432" s="47"/>
      <c r="F1432" s="47"/>
      <c r="G1432" s="47"/>
      <c r="H1432" s="47"/>
      <c r="I1432" s="47"/>
      <c r="J1432" s="47"/>
      <c r="K1432" s="48"/>
      <c r="L1432" s="48"/>
      <c r="M1432" s="48"/>
      <c r="N1432" s="48"/>
      <c r="O1432" s="48"/>
      <c r="P1432" s="48"/>
      <c r="Q1432" s="48"/>
      <c r="R1432" s="48"/>
      <c r="S1432" s="48"/>
      <c r="T1432" s="48"/>
      <c r="U1432" s="48"/>
      <c r="V1432" s="48"/>
      <c r="W1432" s="48"/>
      <c r="X1432" s="48"/>
      <c r="Y1432" s="48"/>
      <c r="Z1432" s="48"/>
      <c r="AA1432" s="48"/>
      <c r="AB1432" s="48"/>
      <c r="AC1432" s="48"/>
      <c r="AD1432" s="48"/>
      <c r="AE1432" s="48"/>
      <c r="AF1432" s="48"/>
      <c r="AG1432" s="49"/>
      <c r="AH1432" s="48"/>
      <c r="AI1432" s="48"/>
      <c r="AJ1432" s="49"/>
      <c r="AK1432" s="48"/>
      <c r="AL1432" s="50"/>
      <c r="AM1432" s="51"/>
      <c r="AN1432" s="48"/>
      <c r="AO1432" s="48"/>
      <c r="AP1432" s="48"/>
      <c r="AQ1432" s="48"/>
      <c r="AR1432" s="48"/>
      <c r="AS1432" s="48"/>
      <c r="AT1432" s="48"/>
      <c r="AU1432" s="48"/>
      <c r="AV1432" s="48"/>
      <c r="AW1432" s="48"/>
      <c r="AX1432" s="48"/>
      <c r="AY1432" s="48"/>
      <c r="AZ1432" s="48"/>
      <c r="BA1432" s="48"/>
      <c r="BB1432" s="48"/>
      <c r="BC1432" s="48"/>
      <c r="BD1432" s="48"/>
      <c r="BE1432" s="48"/>
      <c r="BF1432" s="48"/>
      <c r="BG1432" s="48"/>
      <c r="BH1432" s="48"/>
      <c r="BI1432" s="48"/>
      <c r="BJ1432" s="48"/>
      <c r="BK1432" s="48"/>
      <c r="BL1432" s="48"/>
      <c r="BM1432" s="48"/>
      <c r="BN1432" s="48"/>
      <c r="BO1432" s="48"/>
      <c r="BP1432" s="48"/>
      <c r="BQ1432" s="48"/>
      <c r="BR1432" s="48"/>
      <c r="BS1432" s="48"/>
      <c r="BT1432" s="48"/>
      <c r="BU1432" s="48"/>
      <c r="BV1432" s="48"/>
      <c r="BW1432" s="48"/>
      <c r="BX1432" s="48"/>
      <c r="BY1432" s="48"/>
      <c r="BZ1432" s="48"/>
      <c r="CA1432" s="48"/>
      <c r="CB1432" s="48"/>
      <c r="CC1432" s="48"/>
      <c r="CD1432" s="48"/>
      <c r="CE1432" s="48"/>
      <c r="CF1432" s="48"/>
      <c r="CG1432" s="48"/>
      <c r="CH1432" s="50"/>
      <c r="CI1432" s="52"/>
      <c r="CJ1432" s="6"/>
      <c r="CK1432" s="43"/>
    </row>
    <row r="1433" s="1" customFormat="1" ht="13.2" spans="1:89">
      <c r="A1433" s="12">
        <v>1428</v>
      </c>
      <c r="B1433" s="44"/>
      <c r="C1433" s="45"/>
      <c r="D1433" s="46"/>
      <c r="E1433" s="47"/>
      <c r="F1433" s="47"/>
      <c r="G1433" s="47"/>
      <c r="H1433" s="47"/>
      <c r="I1433" s="47"/>
      <c r="J1433" s="47"/>
      <c r="K1433" s="48"/>
      <c r="L1433" s="48"/>
      <c r="M1433" s="48"/>
      <c r="N1433" s="48"/>
      <c r="O1433" s="48"/>
      <c r="P1433" s="48"/>
      <c r="Q1433" s="48"/>
      <c r="R1433" s="48"/>
      <c r="S1433" s="48"/>
      <c r="T1433" s="48"/>
      <c r="U1433" s="48"/>
      <c r="V1433" s="48"/>
      <c r="W1433" s="48"/>
      <c r="X1433" s="48"/>
      <c r="Y1433" s="48"/>
      <c r="Z1433" s="48"/>
      <c r="AA1433" s="48"/>
      <c r="AB1433" s="48"/>
      <c r="AC1433" s="48"/>
      <c r="AD1433" s="48"/>
      <c r="AE1433" s="48"/>
      <c r="AF1433" s="48"/>
      <c r="AG1433" s="49"/>
      <c r="AH1433" s="48"/>
      <c r="AI1433" s="48"/>
      <c r="AJ1433" s="49"/>
      <c r="AK1433" s="48"/>
      <c r="AL1433" s="50"/>
      <c r="AM1433" s="51"/>
      <c r="AN1433" s="48"/>
      <c r="AO1433" s="48"/>
      <c r="AP1433" s="48"/>
      <c r="AQ1433" s="48"/>
      <c r="AR1433" s="48"/>
      <c r="AS1433" s="48"/>
      <c r="AT1433" s="48"/>
      <c r="AU1433" s="48"/>
      <c r="AV1433" s="48"/>
      <c r="AW1433" s="48"/>
      <c r="AX1433" s="48"/>
      <c r="AY1433" s="48"/>
      <c r="AZ1433" s="48"/>
      <c r="BA1433" s="48"/>
      <c r="BB1433" s="48"/>
      <c r="BC1433" s="48"/>
      <c r="BD1433" s="48"/>
      <c r="BE1433" s="48"/>
      <c r="BF1433" s="48"/>
      <c r="BG1433" s="48"/>
      <c r="BH1433" s="48"/>
      <c r="BI1433" s="48"/>
      <c r="BJ1433" s="48"/>
      <c r="BK1433" s="48"/>
      <c r="BL1433" s="48"/>
      <c r="BM1433" s="48"/>
      <c r="BN1433" s="48"/>
      <c r="BO1433" s="48"/>
      <c r="BP1433" s="48"/>
      <c r="BQ1433" s="48"/>
      <c r="BR1433" s="48"/>
      <c r="BS1433" s="48"/>
      <c r="BT1433" s="48"/>
      <c r="BU1433" s="48"/>
      <c r="BV1433" s="48"/>
      <c r="BW1433" s="48"/>
      <c r="BX1433" s="48"/>
      <c r="BY1433" s="48"/>
      <c r="BZ1433" s="48"/>
      <c r="CA1433" s="48"/>
      <c r="CB1433" s="48"/>
      <c r="CC1433" s="48"/>
      <c r="CD1433" s="48"/>
      <c r="CE1433" s="48"/>
      <c r="CF1433" s="48"/>
      <c r="CG1433" s="48"/>
      <c r="CH1433" s="50"/>
      <c r="CI1433" s="52"/>
      <c r="CJ1433" s="6"/>
      <c r="CK1433" s="43"/>
    </row>
    <row r="1434" s="1" customFormat="1" ht="13.2" spans="1:89">
      <c r="A1434" s="12">
        <v>1429</v>
      </c>
      <c r="B1434" s="44"/>
      <c r="C1434" s="45"/>
      <c r="D1434" s="46"/>
      <c r="E1434" s="47"/>
      <c r="F1434" s="47"/>
      <c r="G1434" s="47"/>
      <c r="H1434" s="47"/>
      <c r="I1434" s="47"/>
      <c r="J1434" s="47"/>
      <c r="K1434" s="48"/>
      <c r="L1434" s="48"/>
      <c r="M1434" s="48"/>
      <c r="N1434" s="48"/>
      <c r="O1434" s="48"/>
      <c r="P1434" s="48"/>
      <c r="Q1434" s="48"/>
      <c r="R1434" s="48"/>
      <c r="S1434" s="48"/>
      <c r="T1434" s="48"/>
      <c r="U1434" s="48"/>
      <c r="V1434" s="48"/>
      <c r="W1434" s="48"/>
      <c r="X1434" s="48"/>
      <c r="Y1434" s="48"/>
      <c r="Z1434" s="48"/>
      <c r="AA1434" s="48"/>
      <c r="AB1434" s="48"/>
      <c r="AC1434" s="48"/>
      <c r="AD1434" s="48"/>
      <c r="AE1434" s="48"/>
      <c r="AF1434" s="48"/>
      <c r="AG1434" s="49"/>
      <c r="AH1434" s="48"/>
      <c r="AI1434" s="48"/>
      <c r="AJ1434" s="49"/>
      <c r="AK1434" s="48"/>
      <c r="AL1434" s="50"/>
      <c r="AM1434" s="51"/>
      <c r="AN1434" s="48"/>
      <c r="AO1434" s="48"/>
      <c r="AP1434" s="48"/>
      <c r="AQ1434" s="48"/>
      <c r="AR1434" s="48"/>
      <c r="AS1434" s="48"/>
      <c r="AT1434" s="48"/>
      <c r="AU1434" s="48"/>
      <c r="AV1434" s="48"/>
      <c r="AW1434" s="48"/>
      <c r="AX1434" s="48"/>
      <c r="AY1434" s="48"/>
      <c r="AZ1434" s="48"/>
      <c r="BA1434" s="48"/>
      <c r="BB1434" s="48"/>
      <c r="BC1434" s="48"/>
      <c r="BD1434" s="48"/>
      <c r="BE1434" s="48"/>
      <c r="BF1434" s="48"/>
      <c r="BG1434" s="48"/>
      <c r="BH1434" s="48"/>
      <c r="BI1434" s="48"/>
      <c r="BJ1434" s="48"/>
      <c r="BK1434" s="48"/>
      <c r="BL1434" s="48"/>
      <c r="BM1434" s="48"/>
      <c r="BN1434" s="48"/>
      <c r="BO1434" s="48"/>
      <c r="BP1434" s="48"/>
      <c r="BQ1434" s="48"/>
      <c r="BR1434" s="48"/>
      <c r="BS1434" s="48"/>
      <c r="BT1434" s="48"/>
      <c r="BU1434" s="48"/>
      <c r="BV1434" s="48"/>
      <c r="BW1434" s="48"/>
      <c r="BX1434" s="48"/>
      <c r="BY1434" s="48"/>
      <c r="BZ1434" s="48"/>
      <c r="CA1434" s="48"/>
      <c r="CB1434" s="48"/>
      <c r="CC1434" s="48"/>
      <c r="CD1434" s="48"/>
      <c r="CE1434" s="48"/>
      <c r="CF1434" s="48"/>
      <c r="CG1434" s="48"/>
      <c r="CH1434" s="50"/>
      <c r="CI1434" s="52"/>
      <c r="CJ1434" s="6"/>
      <c r="CK1434" s="43"/>
    </row>
    <row r="1435" spans="1:1">
      <c r="A1435" s="12">
        <v>1430</v>
      </c>
    </row>
    <row r="1436" spans="1:1">
      <c r="A1436" s="12">
        <v>1431</v>
      </c>
    </row>
    <row r="1437" spans="1:1">
      <c r="A1437" s="12">
        <v>1432</v>
      </c>
    </row>
    <row r="1438" spans="1:1">
      <c r="A1438" s="12">
        <v>1433</v>
      </c>
    </row>
    <row r="1439" spans="1:1">
      <c r="A1439" s="12">
        <v>1434</v>
      </c>
    </row>
    <row r="1440" spans="1:1">
      <c r="A1440" s="12">
        <v>1435</v>
      </c>
    </row>
    <row r="1441" s="2" customFormat="1" ht="12" spans="5:89">
      <c r="E1441" s="58"/>
      <c r="F1441" s="58"/>
      <c r="G1441" s="58"/>
      <c r="H1441" s="58"/>
      <c r="I1441" s="58"/>
      <c r="J1441" s="58"/>
      <c r="CJ1441" s="59"/>
      <c r="CK1441" s="59"/>
    </row>
    <row r="1442" s="2" customFormat="1" ht="12" spans="1:89">
      <c r="A1442" s="2" t="s">
        <v>204</v>
      </c>
      <c r="B1442" s="2" t="s">
        <v>204</v>
      </c>
      <c r="C1442" s="2" t="s">
        <v>204</v>
      </c>
      <c r="D1442" s="2" t="s">
        <v>204</v>
      </c>
      <c r="E1442" s="58" t="s">
        <v>204</v>
      </c>
      <c r="F1442" s="58" t="s">
        <v>204</v>
      </c>
      <c r="G1442" s="58" t="s">
        <v>204</v>
      </c>
      <c r="H1442" s="58" t="s">
        <v>204</v>
      </c>
      <c r="I1442" s="58" t="s">
        <v>204</v>
      </c>
      <c r="J1442" s="58" t="s">
        <v>204</v>
      </c>
      <c r="K1442" s="2" t="s">
        <v>204</v>
      </c>
      <c r="L1442" s="2" t="s">
        <v>204</v>
      </c>
      <c r="M1442" s="2" t="s">
        <v>204</v>
      </c>
      <c r="N1442" s="2" t="s">
        <v>204</v>
      </c>
      <c r="O1442" s="2" t="s">
        <v>204</v>
      </c>
      <c r="P1442" s="2" t="s">
        <v>204</v>
      </c>
      <c r="Q1442" s="2" t="s">
        <v>204</v>
      </c>
      <c r="R1442" s="2" t="s">
        <v>204</v>
      </c>
      <c r="S1442" s="2" t="s">
        <v>204</v>
      </c>
      <c r="T1442" s="2" t="s">
        <v>204</v>
      </c>
      <c r="U1442" s="2" t="s">
        <v>204</v>
      </c>
      <c r="V1442" s="2" t="s">
        <v>204</v>
      </c>
      <c r="W1442" s="2" t="s">
        <v>204</v>
      </c>
      <c r="X1442" s="2" t="s">
        <v>204</v>
      </c>
      <c r="Y1442" s="2" t="s">
        <v>204</v>
      </c>
      <c r="Z1442" s="2" t="s">
        <v>204</v>
      </c>
      <c r="AA1442" s="2" t="s">
        <v>204</v>
      </c>
      <c r="AB1442" s="2" t="s">
        <v>204</v>
      </c>
      <c r="AC1442" s="2" t="s">
        <v>204</v>
      </c>
      <c r="AD1442" s="2" t="s">
        <v>204</v>
      </c>
      <c r="AE1442" s="2" t="s">
        <v>204</v>
      </c>
      <c r="AF1442" s="2" t="s">
        <v>204</v>
      </c>
      <c r="AG1442" s="2" t="s">
        <v>204</v>
      </c>
      <c r="AH1442" s="2" t="s">
        <v>204</v>
      </c>
      <c r="AI1442" s="2" t="s">
        <v>204</v>
      </c>
      <c r="AJ1442" s="2" t="s">
        <v>204</v>
      </c>
      <c r="AK1442" s="2" t="s">
        <v>204</v>
      </c>
      <c r="AL1442" s="2" t="s">
        <v>204</v>
      </c>
      <c r="CJ1442" s="59"/>
      <c r="CK1442" s="59"/>
    </row>
    <row r="1443"/>
    <row r="1444" spans="19:49">
      <c r="S1444" s="6">
        <f>S1012+S1122</f>
        <v>0</v>
      </c>
      <c r="AN1444" s="6">
        <f>AN1012+AN1122</f>
        <v>0</v>
      </c>
      <c r="AW1444" s="6">
        <f>AW1012+AW1122</f>
        <v>0</v>
      </c>
    </row>
    <row r="1445" spans="19:49">
      <c r="S1445" s="6">
        <f>S1444/1000000</f>
        <v>0</v>
      </c>
      <c r="AN1445" s="6">
        <f>AN1444/1000000</f>
        <v>0</v>
      </c>
      <c r="AW1445" s="6">
        <f>AW1444/1000000</f>
        <v>0</v>
      </c>
    </row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</sheetData>
  <autoFilter ref="B5:CL1440">
    <extLst/>
  </autoFilter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汇总数据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sizegang</dc:creator>
  <cp:lastModifiedBy>Memorydoc</cp:lastModifiedBy>
  <dcterms:created xsi:type="dcterms:W3CDTF">2019-04-14T15:30:21Z</dcterms:created>
  <dcterms:modified xsi:type="dcterms:W3CDTF">2019-04-14T15:30:30Z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2052-11.1.0.8567</vt:lpwstr>
  </property>
</Properties>
</file>